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-120" yWindow="-120" windowWidth="19440" windowHeight="15000"/>
  </bookViews>
  <sheets>
    <sheet name="Resumen inversiones" sheetId="4" r:id="rId1"/>
  </sheets>
  <definedNames>
    <definedName name="_xlnm._FilterDatabase" localSheetId="0" hidden="1">'Resumen inversiones'!$A$4:$A$8</definedName>
    <definedName name="Print_Area" localSheetId="0">'Resumen inversiones'!#REF!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4" l="1"/>
  <c r="C65" i="4"/>
  <c r="D65" i="4"/>
  <c r="C13" i="4"/>
  <c r="C26" i="4"/>
  <c r="C39" i="4"/>
  <c r="C52" i="4"/>
  <c r="D52" i="4"/>
  <c r="B52" i="4"/>
  <c r="D39" i="4"/>
  <c r="B39" i="4"/>
  <c r="D26" i="4"/>
  <c r="B26" i="4"/>
  <c r="D13" i="4"/>
  <c r="B13" i="4"/>
</calcChain>
</file>

<file path=xl/sharedStrings.xml><?xml version="1.0" encoding="utf-8"?>
<sst xmlns="http://schemas.openxmlformats.org/spreadsheetml/2006/main" count="76" uniqueCount="20">
  <si>
    <t>Valor SII</t>
  </si>
  <si>
    <t>1 - Deuda pública</t>
  </si>
  <si>
    <t>2 - Deuda de empresas</t>
  </si>
  <si>
    <t>3 - Renta variable</t>
  </si>
  <si>
    <t>4 - Instituciones de inversión colectiva</t>
  </si>
  <si>
    <t>5 - Activos financieros estructurados</t>
  </si>
  <si>
    <t>6 - Titulaciones de activos</t>
  </si>
  <si>
    <t>7 - Efectivo y depósitos</t>
  </si>
  <si>
    <t>8 - Hipotecas y otros créditos</t>
  </si>
  <si>
    <t>Derivados</t>
  </si>
  <si>
    <t>Total Sector No Vida</t>
  </si>
  <si>
    <t>Total Sector UL</t>
  </si>
  <si>
    <t>Total Sector Matching</t>
  </si>
  <si>
    <t>Tipología activo</t>
  </si>
  <si>
    <t>Total sector no UL no Matching</t>
  </si>
  <si>
    <t>Total Sector Vida no UL no Matching</t>
  </si>
  <si>
    <t>Valor SII Nacional</t>
  </si>
  <si>
    <t>Valor SII Extranjero</t>
  </si>
  <si>
    <t>Total</t>
  </si>
  <si>
    <t>Periodo: 1-1-2024 a30-9-2024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</si>
</sst>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5" fillId="0" borderId="0" xfId="0" applyFont="1"/>
    <xf numFmtId="3" fontId="4" fillId="3" borderId="2" xfId="0" applyNumberFormat="1" applyFont="1" applyFill="1" applyBorder="1"/>
    <xf numFmtId="0" fontId="6" fillId="4" borderId="2" xfId="0" applyFont="1" applyFill="1" applyBorder="1"/>
    <xf numFmtId="3" fontId="6" fillId="4" borderId="2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D65"/>
  <sheetViews>
    <sheetView tabSelected="1" workbookViewId="0"/>
  </sheetViews>
  <sheetFormatPr baseColWidth="10" defaultColWidth="11.42578125" defaultRowHeight="12.75" x14ac:dyDescent="0.2"/>
  <cols>
    <col min="1" max="1" width="54.85546875" style="1" customWidth="1"/>
    <col min="2" max="4" width="16.28515625" style="1" customWidth="1"/>
    <col min="5" max="16384" width="11.42578125" style="1"/>
  </cols>
  <sheetData>
    <row r="1" spans="1:4" ht="12.75" customHeight="1" x14ac:dyDescent="0.25">
      <c r="A1" s="2" t="s">
        <v>19</v>
      </c>
    </row>
    <row r="2" spans="1:4" ht="12.75" customHeight="1" x14ac:dyDescent="0.25">
      <c r="A2" s="10" t="s">
        <v>14</v>
      </c>
      <c r="B2" s="11"/>
    </row>
    <row r="3" spans="1:4" ht="22.5" customHeight="1" x14ac:dyDescent="0.2">
      <c r="A3" s="3" t="s">
        <v>13</v>
      </c>
      <c r="B3" s="4" t="s">
        <v>0</v>
      </c>
      <c r="C3" s="4" t="s">
        <v>16</v>
      </c>
      <c r="D3" s="4" t="s">
        <v>17</v>
      </c>
    </row>
    <row r="4" spans="1:4" x14ac:dyDescent="0.2">
      <c r="A4" s="5" t="s">
        <v>1</v>
      </c>
      <c r="B4" s="7">
        <v>68781319080.089996</v>
      </c>
      <c r="C4" s="7">
        <v>43948736744.540108</v>
      </c>
      <c r="D4" s="7">
        <v>24832582335.549889</v>
      </c>
    </row>
    <row r="5" spans="1:4" x14ac:dyDescent="0.2">
      <c r="A5" s="5" t="s">
        <v>2</v>
      </c>
      <c r="B5" s="7">
        <v>55738988923.619553</v>
      </c>
      <c r="C5" s="7">
        <v>12340297640.990026</v>
      </c>
      <c r="D5" s="7">
        <v>43398691282.629524</v>
      </c>
    </row>
    <row r="6" spans="1:4" x14ac:dyDescent="0.2">
      <c r="A6" s="5" t="s">
        <v>3</v>
      </c>
      <c r="B6" s="7">
        <v>20018051325.260014</v>
      </c>
      <c r="C6" s="7">
        <v>15709832381.27002</v>
      </c>
      <c r="D6" s="7">
        <v>4308218943.989994</v>
      </c>
    </row>
    <row r="7" spans="1:4" x14ac:dyDescent="0.2">
      <c r="A7" s="5" t="s">
        <v>4</v>
      </c>
      <c r="B7" s="7">
        <v>15163793391.959999</v>
      </c>
      <c r="C7" s="7">
        <v>7476710167.8800058</v>
      </c>
      <c r="D7" s="7">
        <v>7687083224.0799942</v>
      </c>
    </row>
    <row r="8" spans="1:4" x14ac:dyDescent="0.2">
      <c r="A8" s="5" t="s">
        <v>5</v>
      </c>
      <c r="B8" s="7">
        <v>5200935991.0199986</v>
      </c>
      <c r="C8" s="7">
        <v>485776725.69000006</v>
      </c>
      <c r="D8" s="7">
        <v>4715159265.329999</v>
      </c>
    </row>
    <row r="9" spans="1:4" s="6" customFormat="1" ht="12.75" customHeight="1" x14ac:dyDescent="0.25">
      <c r="A9" s="5" t="s">
        <v>6</v>
      </c>
      <c r="B9" s="7">
        <v>271052660.58000004</v>
      </c>
      <c r="C9" s="7">
        <v>92181454.190000117</v>
      </c>
      <c r="D9" s="7">
        <v>178871206.38999993</v>
      </c>
    </row>
    <row r="10" spans="1:4" s="6" customFormat="1" ht="12.75" customHeight="1" x14ac:dyDescent="0.25">
      <c r="A10" s="5" t="s">
        <v>7</v>
      </c>
      <c r="B10" s="7">
        <v>10811224530.639988</v>
      </c>
      <c r="C10" s="7">
        <v>7243750491.059988</v>
      </c>
      <c r="D10" s="7">
        <v>3567474039.5800004</v>
      </c>
    </row>
    <row r="11" spans="1:4" s="6" customFormat="1" ht="12.75" customHeight="1" x14ac:dyDescent="0.25">
      <c r="A11" s="5" t="s">
        <v>8</v>
      </c>
      <c r="B11" s="7">
        <v>3382696986.7000031</v>
      </c>
      <c r="C11" s="7">
        <v>884425082.60999978</v>
      </c>
      <c r="D11" s="7">
        <v>2498271904.0900035</v>
      </c>
    </row>
    <row r="12" spans="1:4" s="6" customFormat="1" ht="12.75" customHeight="1" x14ac:dyDescent="0.25">
      <c r="A12" s="5" t="s">
        <v>9</v>
      </c>
      <c r="B12" s="7">
        <v>-2081599683.3699958</v>
      </c>
      <c r="C12" s="7">
        <v>-2085761720.7599959</v>
      </c>
      <c r="D12" s="7">
        <v>4162037.3900000006</v>
      </c>
    </row>
    <row r="13" spans="1:4" x14ac:dyDescent="0.2">
      <c r="A13" s="8" t="s">
        <v>18</v>
      </c>
      <c r="B13" s="9">
        <f>SUM(B4:B12)</f>
        <v>177286463206.49954</v>
      </c>
      <c r="C13" s="9">
        <f>SUM(C4:C12)</f>
        <v>86095948967.470154</v>
      </c>
      <c r="D13" s="9">
        <f t="shared" ref="D13" si="0">SUM(D4:D12)</f>
        <v>91190514239.029388</v>
      </c>
    </row>
    <row r="15" spans="1:4" ht="12.75" customHeight="1" x14ac:dyDescent="0.25">
      <c r="A15" s="10" t="s">
        <v>15</v>
      </c>
      <c r="B15" s="11"/>
    </row>
    <row r="16" spans="1:4" ht="22.5" customHeight="1" x14ac:dyDescent="0.2">
      <c r="A16" s="3" t="s">
        <v>13</v>
      </c>
      <c r="B16" s="4" t="s">
        <v>0</v>
      </c>
      <c r="C16" s="4" t="s">
        <v>16</v>
      </c>
      <c r="D16" s="4" t="s">
        <v>17</v>
      </c>
    </row>
    <row r="17" spans="1:4" x14ac:dyDescent="0.2">
      <c r="A17" s="5" t="s">
        <v>1</v>
      </c>
      <c r="B17" s="7">
        <v>45091399245.88002</v>
      </c>
      <c r="C17" s="7">
        <v>29588554925.330059</v>
      </c>
      <c r="D17" s="7">
        <v>15502844320.549965</v>
      </c>
    </row>
    <row r="18" spans="1:4" x14ac:dyDescent="0.2">
      <c r="A18" s="5" t="s">
        <v>2</v>
      </c>
      <c r="B18" s="7">
        <v>32998841682.439857</v>
      </c>
      <c r="C18" s="7">
        <v>7464773227.1299925</v>
      </c>
      <c r="D18" s="7">
        <v>25534068455.309864</v>
      </c>
    </row>
    <row r="19" spans="1:4" x14ac:dyDescent="0.2">
      <c r="A19" s="5" t="s">
        <v>3</v>
      </c>
      <c r="B19" s="7">
        <v>6108673852.3499975</v>
      </c>
      <c r="C19" s="7">
        <v>5197682083.159997</v>
      </c>
      <c r="D19" s="7">
        <v>910991769.19000065</v>
      </c>
    </row>
    <row r="20" spans="1:4" x14ac:dyDescent="0.2">
      <c r="A20" s="5" t="s">
        <v>4</v>
      </c>
      <c r="B20" s="7">
        <v>6989690692.159997</v>
      </c>
      <c r="C20" s="7">
        <v>3055124082.1200004</v>
      </c>
      <c r="D20" s="7">
        <v>3934566610.0399966</v>
      </c>
    </row>
    <row r="21" spans="1:4" x14ac:dyDescent="0.2">
      <c r="A21" s="5" t="s">
        <v>5</v>
      </c>
      <c r="B21" s="7">
        <v>4074627431.9400015</v>
      </c>
      <c r="C21" s="7">
        <v>443996890.19</v>
      </c>
      <c r="D21" s="7">
        <v>3630630541.7500014</v>
      </c>
    </row>
    <row r="22" spans="1:4" s="6" customFormat="1" ht="12.75" customHeight="1" x14ac:dyDescent="0.25">
      <c r="A22" s="5" t="s">
        <v>6</v>
      </c>
      <c r="B22" s="7">
        <v>96762645.739999995</v>
      </c>
      <c r="C22" s="7">
        <v>65649857.979999997</v>
      </c>
      <c r="D22" s="7">
        <v>31112787.759999998</v>
      </c>
    </row>
    <row r="23" spans="1:4" s="6" customFormat="1" ht="12.75" customHeight="1" x14ac:dyDescent="0.25">
      <c r="A23" s="5" t="s">
        <v>7</v>
      </c>
      <c r="B23" s="7">
        <v>4540028180.4200001</v>
      </c>
      <c r="C23" s="7">
        <v>3796610435.0799999</v>
      </c>
      <c r="D23" s="7">
        <v>743417745.34000003</v>
      </c>
    </row>
    <row r="24" spans="1:4" s="6" customFormat="1" ht="12.75" customHeight="1" x14ac:dyDescent="0.25">
      <c r="A24" s="5" t="s">
        <v>8</v>
      </c>
      <c r="B24" s="7">
        <v>1648196888.0799997</v>
      </c>
      <c r="C24" s="7">
        <v>648261743.92999995</v>
      </c>
      <c r="D24" s="7">
        <v>999935144.14999974</v>
      </c>
    </row>
    <row r="25" spans="1:4" s="6" customFormat="1" ht="12.75" customHeight="1" x14ac:dyDescent="0.25">
      <c r="A25" s="5" t="s">
        <v>9</v>
      </c>
      <c r="B25" s="7">
        <v>-1936682094.1899984</v>
      </c>
      <c r="C25" s="7">
        <v>-1936682094.1899984</v>
      </c>
      <c r="D25" s="7">
        <v>0</v>
      </c>
    </row>
    <row r="26" spans="1:4" x14ac:dyDescent="0.2">
      <c r="A26" s="8" t="s">
        <v>18</v>
      </c>
      <c r="B26" s="9">
        <f>SUM(B17:B25)</f>
        <v>99611538524.819885</v>
      </c>
      <c r="C26" s="9">
        <f>SUM(C17:C25)</f>
        <v>48323971150.730064</v>
      </c>
      <c r="D26" s="9">
        <f t="shared" ref="D26" si="1">SUM(D17:D25)</f>
        <v>51287567374.089828</v>
      </c>
    </row>
    <row r="28" spans="1:4" ht="12.75" customHeight="1" x14ac:dyDescent="0.25">
      <c r="A28" s="10" t="s">
        <v>10</v>
      </c>
      <c r="B28" s="11"/>
    </row>
    <row r="29" spans="1:4" ht="22.5" customHeight="1" x14ac:dyDescent="0.2">
      <c r="A29" s="3" t="s">
        <v>13</v>
      </c>
      <c r="B29" s="4" t="s">
        <v>0</v>
      </c>
      <c r="C29" s="4" t="s">
        <v>16</v>
      </c>
      <c r="D29" s="4" t="s">
        <v>17</v>
      </c>
    </row>
    <row r="30" spans="1:4" x14ac:dyDescent="0.2">
      <c r="A30" s="5" t="s">
        <v>1</v>
      </c>
      <c r="B30" s="7">
        <v>23689919834.209999</v>
      </c>
      <c r="C30" s="7">
        <v>14360181819.210016</v>
      </c>
      <c r="D30" s="7">
        <v>9329738014.9999809</v>
      </c>
    </row>
    <row r="31" spans="1:4" x14ac:dyDescent="0.2">
      <c r="A31" s="5" t="s">
        <v>2</v>
      </c>
      <c r="B31" s="7">
        <v>22740147241.179981</v>
      </c>
      <c r="C31" s="7">
        <v>4875524413.8599997</v>
      </c>
      <c r="D31" s="7">
        <v>17864622827.319981</v>
      </c>
    </row>
    <row r="32" spans="1:4" x14ac:dyDescent="0.2">
      <c r="A32" s="5" t="s">
        <v>3</v>
      </c>
      <c r="B32" s="7">
        <v>13909377472.910015</v>
      </c>
      <c r="C32" s="7">
        <v>10512150298.110014</v>
      </c>
      <c r="D32" s="7">
        <v>3397227174.8000002</v>
      </c>
    </row>
    <row r="33" spans="1:4" x14ac:dyDescent="0.2">
      <c r="A33" s="5" t="s">
        <v>4</v>
      </c>
      <c r="B33" s="7">
        <v>8174102699.8000031</v>
      </c>
      <c r="C33" s="7">
        <v>4421586085.7599993</v>
      </c>
      <c r="D33" s="7">
        <v>3752516614.0400033</v>
      </c>
    </row>
    <row r="34" spans="1:4" x14ac:dyDescent="0.2">
      <c r="A34" s="5" t="s">
        <v>5</v>
      </c>
      <c r="B34" s="7">
        <v>1126308559.0800002</v>
      </c>
      <c r="C34" s="7">
        <v>41779835.5</v>
      </c>
      <c r="D34" s="7">
        <v>1084528723.5800002</v>
      </c>
    </row>
    <row r="35" spans="1:4" s="6" customFormat="1" ht="12.75" customHeight="1" x14ac:dyDescent="0.25">
      <c r="A35" s="5" t="s">
        <v>6</v>
      </c>
      <c r="B35" s="7">
        <v>174290014.83999997</v>
      </c>
      <c r="C35" s="7">
        <v>26531596.209999993</v>
      </c>
      <c r="D35" s="7">
        <v>147758418.63</v>
      </c>
    </row>
    <row r="36" spans="1:4" s="6" customFormat="1" ht="12.75" customHeight="1" x14ac:dyDescent="0.25">
      <c r="A36" s="5" t="s">
        <v>7</v>
      </c>
      <c r="B36" s="7">
        <v>6271196350.2199936</v>
      </c>
      <c r="C36" s="7">
        <v>3447140055.9799953</v>
      </c>
      <c r="D36" s="7">
        <v>2824056294.2399988</v>
      </c>
    </row>
    <row r="37" spans="1:4" s="6" customFormat="1" ht="12.75" customHeight="1" x14ac:dyDescent="0.25">
      <c r="A37" s="5" t="s">
        <v>8</v>
      </c>
      <c r="B37" s="7">
        <v>1734500098.6200013</v>
      </c>
      <c r="C37" s="7">
        <v>236163338.67999998</v>
      </c>
      <c r="D37" s="7">
        <v>1498336759.9400012</v>
      </c>
    </row>
    <row r="38" spans="1:4" s="6" customFormat="1" ht="12.75" customHeight="1" x14ac:dyDescent="0.25">
      <c r="A38" s="5" t="s">
        <v>9</v>
      </c>
      <c r="B38" s="7">
        <v>-144917589.18000019</v>
      </c>
      <c r="C38" s="7">
        <v>-149079626.5700002</v>
      </c>
      <c r="D38" s="7">
        <v>4162037.3900000006</v>
      </c>
    </row>
    <row r="39" spans="1:4" s="6" customFormat="1" ht="12.75" customHeight="1" x14ac:dyDescent="0.25">
      <c r="A39" s="8" t="s">
        <v>18</v>
      </c>
      <c r="B39" s="9">
        <f>SUM(B30:B38)</f>
        <v>77674924681.679993</v>
      </c>
      <c r="C39" s="9">
        <f>SUM(C30:C38)</f>
        <v>37771977816.740021</v>
      </c>
      <c r="D39" s="9">
        <f t="shared" ref="D39" si="2">SUM(D30:D38)</f>
        <v>39902946864.939964</v>
      </c>
    </row>
    <row r="40" spans="1:4" ht="12.75" customHeight="1" x14ac:dyDescent="0.25">
      <c r="A40" s="2"/>
    </row>
    <row r="41" spans="1:4" ht="12.75" customHeight="1" x14ac:dyDescent="0.25">
      <c r="A41" s="10" t="s">
        <v>11</v>
      </c>
      <c r="B41" s="11"/>
    </row>
    <row r="42" spans="1:4" ht="22.5" customHeight="1" x14ac:dyDescent="0.2">
      <c r="A42" s="3" t="s">
        <v>13</v>
      </c>
      <c r="B42" s="4" t="s">
        <v>0</v>
      </c>
      <c r="C42" s="4" t="s">
        <v>16</v>
      </c>
      <c r="D42" s="4" t="s">
        <v>17</v>
      </c>
    </row>
    <row r="43" spans="1:4" x14ac:dyDescent="0.2">
      <c r="A43" s="5" t="s">
        <v>1</v>
      </c>
      <c r="B43" s="7">
        <v>5685870576.1800013</v>
      </c>
      <c r="C43" s="7">
        <v>1828273553.0200002</v>
      </c>
      <c r="D43" s="7">
        <v>3857597023.1600008</v>
      </c>
    </row>
    <row r="44" spans="1:4" x14ac:dyDescent="0.2">
      <c r="A44" s="5" t="s">
        <v>2</v>
      </c>
      <c r="B44" s="7">
        <v>1724430615.7999995</v>
      </c>
      <c r="C44" s="7">
        <v>1025646433.0199993</v>
      </c>
      <c r="D44" s="7">
        <v>698784182.78000021</v>
      </c>
    </row>
    <row r="45" spans="1:4" x14ac:dyDescent="0.2">
      <c r="A45" s="5" t="s">
        <v>3</v>
      </c>
      <c r="B45" s="7">
        <v>5048727331.880003</v>
      </c>
      <c r="C45" s="7">
        <v>911593008.52999949</v>
      </c>
      <c r="D45" s="7">
        <v>4137134323.3500032</v>
      </c>
    </row>
    <row r="46" spans="1:4" x14ac:dyDescent="0.2">
      <c r="A46" s="5" t="s">
        <v>4</v>
      </c>
      <c r="B46" s="7">
        <v>22588287331.52</v>
      </c>
      <c r="C46" s="7">
        <v>5387963959.4199991</v>
      </c>
      <c r="D46" s="7">
        <v>17200323372.100002</v>
      </c>
    </row>
    <row r="47" spans="1:4" x14ac:dyDescent="0.2">
      <c r="A47" s="5" t="s">
        <v>5</v>
      </c>
      <c r="B47" s="7">
        <v>1321591776.1499999</v>
      </c>
      <c r="C47" s="7">
        <v>341423247.90000004</v>
      </c>
      <c r="D47" s="7">
        <v>980168528.24999988</v>
      </c>
    </row>
    <row r="48" spans="1:4" s="6" customFormat="1" ht="12.75" customHeight="1" x14ac:dyDescent="0.25">
      <c r="A48" s="5" t="s">
        <v>6</v>
      </c>
      <c r="B48" s="7">
        <v>80211194.849999994</v>
      </c>
      <c r="C48" s="7">
        <v>4616576.88</v>
      </c>
      <c r="D48" s="7">
        <v>75594617.969999999</v>
      </c>
    </row>
    <row r="49" spans="1:4" s="6" customFormat="1" ht="12.75" customHeight="1" x14ac:dyDescent="0.25">
      <c r="A49" s="5" t="s">
        <v>7</v>
      </c>
      <c r="B49" s="7">
        <v>2761518762.2899995</v>
      </c>
      <c r="C49" s="7">
        <v>2706069658.5099993</v>
      </c>
      <c r="D49" s="7">
        <v>55449103.780000009</v>
      </c>
    </row>
    <row r="50" spans="1:4" s="6" customFormat="1" ht="12.75" customHeight="1" x14ac:dyDescent="0.25">
      <c r="A50" s="5" t="s">
        <v>8</v>
      </c>
      <c r="B50" s="7">
        <v>0</v>
      </c>
      <c r="C50" s="7">
        <v>0</v>
      </c>
      <c r="D50" s="7">
        <v>0</v>
      </c>
    </row>
    <row r="51" spans="1:4" s="6" customFormat="1" ht="12.75" customHeight="1" x14ac:dyDescent="0.25">
      <c r="A51" s="5" t="s">
        <v>9</v>
      </c>
      <c r="B51" s="7">
        <v>-3852790.33</v>
      </c>
      <c r="C51" s="7">
        <v>-3852790.46</v>
      </c>
      <c r="D51" s="7">
        <v>0.12999999999999998</v>
      </c>
    </row>
    <row r="52" spans="1:4" s="6" customFormat="1" ht="12.75" customHeight="1" x14ac:dyDescent="0.25">
      <c r="A52" s="8" t="s">
        <v>18</v>
      </c>
      <c r="B52" s="9">
        <f>SUM(B43:B51)</f>
        <v>39206784798.340004</v>
      </c>
      <c r="C52" s="9">
        <f>SUM(C43:C51)</f>
        <v>12201733646.819996</v>
      </c>
      <c r="D52" s="9">
        <f t="shared" ref="D52" si="3">SUM(D43:D51)</f>
        <v>27005051151.520008</v>
      </c>
    </row>
    <row r="53" spans="1:4" ht="12.75" customHeight="1" x14ac:dyDescent="0.25">
      <c r="A53" s="2"/>
    </row>
    <row r="54" spans="1:4" ht="12.75" customHeight="1" x14ac:dyDescent="0.25">
      <c r="A54" s="10" t="s">
        <v>12</v>
      </c>
      <c r="B54" s="11"/>
    </row>
    <row r="55" spans="1:4" ht="22.5" customHeight="1" x14ac:dyDescent="0.2">
      <c r="A55" s="3" t="s">
        <v>13</v>
      </c>
      <c r="B55" s="4" t="s">
        <v>0</v>
      </c>
      <c r="C55" s="4" t="s">
        <v>16</v>
      </c>
      <c r="D55" s="4" t="s">
        <v>17</v>
      </c>
    </row>
    <row r="56" spans="1:4" x14ac:dyDescent="0.2">
      <c r="A56" s="5" t="s">
        <v>1</v>
      </c>
      <c r="B56" s="7">
        <v>76906608270.730026</v>
      </c>
      <c r="C56" s="7">
        <v>67320283860.850021</v>
      </c>
      <c r="D56" s="7">
        <v>9586324409.8800049</v>
      </c>
    </row>
    <row r="57" spans="1:4" x14ac:dyDescent="0.2">
      <c r="A57" s="5" t="s">
        <v>2</v>
      </c>
      <c r="B57" s="7">
        <v>8443003149.5400019</v>
      </c>
      <c r="C57" s="7">
        <v>2595240739.6699991</v>
      </c>
      <c r="D57" s="7">
        <v>5847762409.8700027</v>
      </c>
    </row>
    <row r="58" spans="1:4" x14ac:dyDescent="0.2">
      <c r="A58" s="5" t="s">
        <v>3</v>
      </c>
      <c r="B58" s="7">
        <v>0</v>
      </c>
      <c r="C58" s="7">
        <v>0</v>
      </c>
      <c r="D58" s="7">
        <v>0</v>
      </c>
    </row>
    <row r="59" spans="1:4" x14ac:dyDescent="0.2">
      <c r="A59" s="5" t="s">
        <v>4</v>
      </c>
      <c r="B59" s="7">
        <v>969988.32</v>
      </c>
      <c r="C59" s="7">
        <v>0</v>
      </c>
      <c r="D59" s="7">
        <v>969988.32</v>
      </c>
    </row>
    <row r="60" spans="1:4" x14ac:dyDescent="0.2">
      <c r="A60" s="5" t="s">
        <v>5</v>
      </c>
      <c r="B60" s="7">
        <v>269706322.26999998</v>
      </c>
      <c r="C60" s="7">
        <v>11213952.299999999</v>
      </c>
      <c r="D60" s="7">
        <v>258492369.97</v>
      </c>
    </row>
    <row r="61" spans="1:4" s="6" customFormat="1" ht="12.75" customHeight="1" x14ac:dyDescent="0.25">
      <c r="A61" s="5" t="s">
        <v>6</v>
      </c>
      <c r="B61" s="7">
        <v>3366285.29</v>
      </c>
      <c r="C61" s="7">
        <v>0</v>
      </c>
      <c r="D61" s="7">
        <v>3366285.29</v>
      </c>
    </row>
    <row r="62" spans="1:4" s="6" customFormat="1" ht="12.75" customHeight="1" x14ac:dyDescent="0.25">
      <c r="A62" s="5" t="s">
        <v>7</v>
      </c>
      <c r="B62" s="7">
        <v>1222235904.7999992</v>
      </c>
      <c r="C62" s="7">
        <v>905948686.51999927</v>
      </c>
      <c r="D62" s="7">
        <v>316287218.27999997</v>
      </c>
    </row>
    <row r="63" spans="1:4" s="6" customFormat="1" ht="12.75" customHeight="1" x14ac:dyDescent="0.25">
      <c r="A63" s="5" t="s">
        <v>8</v>
      </c>
      <c r="B63" s="7">
        <v>0</v>
      </c>
      <c r="C63" s="7">
        <v>0</v>
      </c>
      <c r="D63" s="7">
        <v>0</v>
      </c>
    </row>
    <row r="64" spans="1:4" s="6" customFormat="1" ht="12.75" customHeight="1" x14ac:dyDescent="0.25">
      <c r="A64" s="5" t="s">
        <v>9</v>
      </c>
      <c r="B64" s="7">
        <v>-7402729548.2199926</v>
      </c>
      <c r="C64" s="7">
        <v>-7424188514.3499928</v>
      </c>
      <c r="D64" s="7">
        <v>21458966.129999999</v>
      </c>
    </row>
    <row r="65" spans="1:4" x14ac:dyDescent="0.2">
      <c r="A65" s="8" t="s">
        <v>18</v>
      </c>
      <c r="B65" s="9">
        <f>SUM(B56:B64)</f>
        <v>79443160372.730057</v>
      </c>
      <c r="C65" s="9">
        <f>SUM(C56:C64)</f>
        <v>63408498724.990036</v>
      </c>
      <c r="D65" s="9">
        <f t="shared" ref="D65" si="4">SUM(D56:D64)</f>
        <v>16034661647.740007</v>
      </c>
    </row>
  </sheetData>
  <mergeCells count="5">
    <mergeCell ref="A2:B2"/>
    <mergeCell ref="A15:B15"/>
    <mergeCell ref="A28:B28"/>
    <mergeCell ref="A41:B41"/>
    <mergeCell ref="A54:B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inversiones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2024-12-17T08:01:06Z</dcterms:modified>
</cp:coreProperties>
</file>