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5_9\"/>
    </mc:Choice>
  </mc:AlternateContent>
  <bookViews>
    <workbookView xWindow="-120" yWindow="-120" windowWidth="19440" windowHeight="15000"/>
  </bookViews>
  <sheets>
    <sheet name="Resumen inversiones" sheetId="4" r:id="rId1"/>
  </sheets>
  <definedNames>
    <definedName name="_xlnm._FilterDatabase" localSheetId="0" hidden="1">'Resumen inversiones'!$A$4:$A$8</definedName>
    <definedName name="Print_Area" localSheetId="0">'Resumen inversiones'!#REF!</definedName>
  </definedNames>
  <calcPr calcId="152511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5" i="4" l="1"/>
  <c r="C65" i="4"/>
  <c r="D65" i="4"/>
  <c r="C13" i="4"/>
  <c r="C26" i="4"/>
  <c r="C39" i="4"/>
  <c r="C52" i="4"/>
  <c r="D52" i="4"/>
  <c r="B52" i="4"/>
  <c r="D39" i="4"/>
  <c r="B39" i="4"/>
  <c r="D26" i="4"/>
  <c r="B26" i="4"/>
  <c r="D13" i="4"/>
  <c r="B13" i="4"/>
</calcChain>
</file>

<file path=xl/sharedStrings.xml><?xml version="1.0" encoding="utf-8"?>
<sst xmlns="http://schemas.openxmlformats.org/spreadsheetml/2006/main" count="76" uniqueCount="20">
  <si>
    <t>Valor SII</t>
  </si>
  <si>
    <t>1 - Deuda pública</t>
  </si>
  <si>
    <t>2 - Deuda de empresas</t>
  </si>
  <si>
    <t>3 - Renta variable</t>
  </si>
  <si>
    <t>4 - Instituciones de inversión colectiva</t>
  </si>
  <si>
    <t>5 - Activos financieros estructurados</t>
  </si>
  <si>
    <t>6 - Titulaciones de activos</t>
  </si>
  <si>
    <t>7 - Efectivo y depósitos</t>
  </si>
  <si>
    <t>8 - Hipotecas y otros créditos</t>
  </si>
  <si>
    <t>Derivados</t>
  </si>
  <si>
    <t>Total Sector No Vida</t>
  </si>
  <si>
    <t>Total Sector UL</t>
  </si>
  <si>
    <t>Total Sector Matching</t>
  </si>
  <si>
    <t>Tipología activo</t>
  </si>
  <si>
    <t>Total sector no UL no Matching</t>
  </si>
  <si>
    <t>Total Sector Vida no UL no Matching</t>
  </si>
  <si>
    <t>Valor SII Nacional</t>
  </si>
  <si>
    <t>Valor SII Extranjero</t>
  </si>
  <si>
    <t>Total</t>
  </si>
  <si>
    <t>Periodo: 1-1-2025 a30-9-2025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</si>
</sst>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1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3" borderId="1" xfId="0" applyFont="1" applyFill="1" applyBorder="1"/>
    <xf numFmtId="0" fontId="5" fillId="0" borderId="0" xfId="0" applyFont="1"/>
    <xf numFmtId="3" fontId="4" fillId="3" borderId="2" xfId="0" applyNumberFormat="1" applyFont="1" applyFill="1" applyBorder="1"/>
    <xf numFmtId="0" fontId="6" fillId="4" borderId="2" xfId="0" applyFont="1" applyFill="1" applyBorder="1"/>
    <xf numFmtId="3" fontId="6" fillId="4" borderId="2" xfId="0" applyNumberFormat="1" applyFont="1" applyFill="1" applyBorder="1"/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D65"/>
  <sheetViews>
    <sheetView tabSelected="1" workbookViewId="0"/>
  </sheetViews>
  <sheetFormatPr baseColWidth="10" defaultColWidth="11.42578125" defaultRowHeight="12.75" x14ac:dyDescent="0.2"/>
  <cols>
    <col min="1" max="1" width="54.85546875" style="1" customWidth="1"/>
    <col min="2" max="4" width="16.28515625" style="1" customWidth="1"/>
    <col min="5" max="16384" width="11.42578125" style="1"/>
  </cols>
  <sheetData>
    <row r="1" spans="1:4" ht="12.75" customHeight="1" x14ac:dyDescent="0.25">
      <c r="A1" s="2" t="s">
        <v>19</v>
      </c>
    </row>
    <row r="2" spans="1:4" ht="12.75" customHeight="1" x14ac:dyDescent="0.25">
      <c r="A2" s="10" t="s">
        <v>14</v>
      </c>
      <c r="B2" s="11"/>
    </row>
    <row r="3" spans="1:4" ht="22.5" customHeight="1" x14ac:dyDescent="0.2">
      <c r="A3" s="3" t="s">
        <v>13</v>
      </c>
      <c r="B3" s="4" t="s">
        <v>0</v>
      </c>
      <c r="C3" s="4" t="s">
        <v>16</v>
      </c>
      <c r="D3" s="4" t="s">
        <v>17</v>
      </c>
    </row>
    <row r="4" spans="1:4" x14ac:dyDescent="0.2">
      <c r="A4" s="5" t="s">
        <v>1</v>
      </c>
      <c r="B4" s="7">
        <v>67544361110.710106</v>
      </c>
      <c r="C4" s="7">
        <v>40601597027.110161</v>
      </c>
      <c r="D4" s="7">
        <v>26942764083.599945</v>
      </c>
    </row>
    <row r="5" spans="1:4" x14ac:dyDescent="0.2">
      <c r="A5" s="5" t="s">
        <v>2</v>
      </c>
      <c r="B5" s="7">
        <v>59934928778.509575</v>
      </c>
      <c r="C5" s="7">
        <v>11744031961.880014</v>
      </c>
      <c r="D5" s="7">
        <v>48190896816.629562</v>
      </c>
    </row>
    <row r="6" spans="1:4" x14ac:dyDescent="0.2">
      <c r="A6" s="5" t="s">
        <v>3</v>
      </c>
      <c r="B6" s="7">
        <v>20772303382.909988</v>
      </c>
      <c r="C6" s="7">
        <v>16160904022.009991</v>
      </c>
      <c r="D6" s="7">
        <v>4611399360.8999987</v>
      </c>
    </row>
    <row r="7" spans="1:4" x14ac:dyDescent="0.2">
      <c r="A7" s="5" t="s">
        <v>4</v>
      </c>
      <c r="B7" s="7">
        <v>16154227633.750027</v>
      </c>
      <c r="C7" s="7">
        <v>7947518681.7000179</v>
      </c>
      <c r="D7" s="7">
        <v>8206708952.0500088</v>
      </c>
    </row>
    <row r="8" spans="1:4" x14ac:dyDescent="0.2">
      <c r="A8" s="5" t="s">
        <v>5</v>
      </c>
      <c r="B8" s="7">
        <v>5622657737.2300005</v>
      </c>
      <c r="C8" s="7">
        <v>694172189.24000013</v>
      </c>
      <c r="D8" s="7">
        <v>4928485547.9900007</v>
      </c>
    </row>
    <row r="9" spans="1:4" s="6" customFormat="1" ht="12.75" customHeight="1" x14ac:dyDescent="0.25">
      <c r="A9" s="5" t="s">
        <v>6</v>
      </c>
      <c r="B9" s="7">
        <v>631623868.29999995</v>
      </c>
      <c r="C9" s="7">
        <v>132717021.55</v>
      </c>
      <c r="D9" s="7">
        <v>498906846.75</v>
      </c>
    </row>
    <row r="10" spans="1:4" s="6" customFormat="1" ht="12.75" customHeight="1" x14ac:dyDescent="0.25">
      <c r="A10" s="5" t="s">
        <v>7</v>
      </c>
      <c r="B10" s="7">
        <v>11224027810.069996</v>
      </c>
      <c r="C10" s="7">
        <v>7783870218.7999964</v>
      </c>
      <c r="D10" s="7">
        <v>3440157591.27</v>
      </c>
    </row>
    <row r="11" spans="1:4" s="6" customFormat="1" ht="12.75" customHeight="1" x14ac:dyDescent="0.25">
      <c r="A11" s="5" t="s">
        <v>8</v>
      </c>
      <c r="B11" s="7">
        <v>3475186528.5900002</v>
      </c>
      <c r="C11" s="7">
        <v>786003161.83000004</v>
      </c>
      <c r="D11" s="7">
        <v>2689183366.7600002</v>
      </c>
    </row>
    <row r="12" spans="1:4" s="6" customFormat="1" ht="12.75" customHeight="1" x14ac:dyDescent="0.25">
      <c r="A12" s="5" t="s">
        <v>9</v>
      </c>
      <c r="B12" s="7">
        <v>-1733015909.5900033</v>
      </c>
      <c r="C12" s="7">
        <v>-1733233884.2800033</v>
      </c>
      <c r="D12" s="7">
        <v>217974.68999999989</v>
      </c>
    </row>
    <row r="13" spans="1:4" x14ac:dyDescent="0.2">
      <c r="A13" s="8" t="s">
        <v>18</v>
      </c>
      <c r="B13" s="9">
        <f>SUM(B4:B12)</f>
        <v>183626300940.47971</v>
      </c>
      <c r="C13" s="9">
        <f>SUM(C4:C12)</f>
        <v>84117580399.840195</v>
      </c>
      <c r="D13" s="9">
        <f t="shared" ref="D13" si="0">SUM(D4:D12)</f>
        <v>99508720540.639511</v>
      </c>
    </row>
    <row r="15" spans="1:4" ht="12.75" customHeight="1" x14ac:dyDescent="0.25">
      <c r="A15" s="10" t="s">
        <v>15</v>
      </c>
      <c r="B15" s="11"/>
    </row>
    <row r="16" spans="1:4" ht="22.5" customHeight="1" x14ac:dyDescent="0.2">
      <c r="A16" s="3" t="s">
        <v>13</v>
      </c>
      <c r="B16" s="4" t="s">
        <v>0</v>
      </c>
      <c r="C16" s="4" t="s">
        <v>16</v>
      </c>
      <c r="D16" s="4" t="s">
        <v>17</v>
      </c>
    </row>
    <row r="17" spans="1:4" x14ac:dyDescent="0.2">
      <c r="A17" s="5" t="s">
        <v>1</v>
      </c>
      <c r="B17" s="7">
        <v>44412758945.169983</v>
      </c>
      <c r="C17" s="7">
        <v>26634967673.270004</v>
      </c>
      <c r="D17" s="7">
        <v>17777791271.899979</v>
      </c>
    </row>
    <row r="18" spans="1:4" x14ac:dyDescent="0.2">
      <c r="A18" s="5" t="s">
        <v>2</v>
      </c>
      <c r="B18" s="7">
        <v>35760122106.019943</v>
      </c>
      <c r="C18" s="7">
        <v>6860389810.9299908</v>
      </c>
      <c r="D18" s="7">
        <v>28899732295.089954</v>
      </c>
    </row>
    <row r="19" spans="1:4" x14ac:dyDescent="0.2">
      <c r="A19" s="5" t="s">
        <v>3</v>
      </c>
      <c r="B19" s="7">
        <v>6596302286.79</v>
      </c>
      <c r="C19" s="7">
        <v>5681567816.6900005</v>
      </c>
      <c r="D19" s="7">
        <v>914734470.09999967</v>
      </c>
    </row>
    <row r="20" spans="1:4" x14ac:dyDescent="0.2">
      <c r="A20" s="5" t="s">
        <v>4</v>
      </c>
      <c r="B20" s="7">
        <v>7544197577.6399975</v>
      </c>
      <c r="C20" s="7">
        <v>3490382488.9000001</v>
      </c>
      <c r="D20" s="7">
        <v>4053815088.7399979</v>
      </c>
    </row>
    <row r="21" spans="1:4" x14ac:dyDescent="0.2">
      <c r="A21" s="5" t="s">
        <v>5</v>
      </c>
      <c r="B21" s="7">
        <v>4448177217.5499992</v>
      </c>
      <c r="C21" s="7">
        <v>643680377.23000002</v>
      </c>
      <c r="D21" s="7">
        <v>3804496840.3199992</v>
      </c>
    </row>
    <row r="22" spans="1:4" s="6" customFormat="1" ht="12.75" customHeight="1" x14ac:dyDescent="0.25">
      <c r="A22" s="5" t="s">
        <v>6</v>
      </c>
      <c r="B22" s="7">
        <v>265746946.77999997</v>
      </c>
      <c r="C22" s="7">
        <v>80858686.560000002</v>
      </c>
      <c r="D22" s="7">
        <v>184888260.21999997</v>
      </c>
    </row>
    <row r="23" spans="1:4" s="6" customFormat="1" ht="12.75" customHeight="1" x14ac:dyDescent="0.25">
      <c r="A23" s="5" t="s">
        <v>7</v>
      </c>
      <c r="B23" s="7">
        <v>4750596982.9800005</v>
      </c>
      <c r="C23" s="7">
        <v>4434866812.1100006</v>
      </c>
      <c r="D23" s="7">
        <v>315730170.87</v>
      </c>
    </row>
    <row r="24" spans="1:4" s="6" customFormat="1" ht="12.75" customHeight="1" x14ac:dyDescent="0.25">
      <c r="A24" s="5" t="s">
        <v>8</v>
      </c>
      <c r="B24" s="7">
        <v>1344138772.2100008</v>
      </c>
      <c r="C24" s="7">
        <v>589299231.91000032</v>
      </c>
      <c r="D24" s="7">
        <v>754839540.30000043</v>
      </c>
    </row>
    <row r="25" spans="1:4" s="6" customFormat="1" ht="12.75" customHeight="1" x14ac:dyDescent="0.25">
      <c r="A25" s="5" t="s">
        <v>9</v>
      </c>
      <c r="B25" s="7">
        <v>-1592793766.4600005</v>
      </c>
      <c r="C25" s="7">
        <v>-1593050701.3900006</v>
      </c>
      <c r="D25" s="7">
        <v>256934.93</v>
      </c>
    </row>
    <row r="26" spans="1:4" x14ac:dyDescent="0.2">
      <c r="A26" s="8" t="s">
        <v>18</v>
      </c>
      <c r="B26" s="9">
        <f>SUM(B17:B25)</f>
        <v>103529247068.67992</v>
      </c>
      <c r="C26" s="9">
        <f>SUM(C17:C25)</f>
        <v>46822962196.210007</v>
      </c>
      <c r="D26" s="9">
        <f t="shared" ref="D26" si="1">SUM(D17:D25)</f>
        <v>56706284872.469933</v>
      </c>
    </row>
    <row r="28" spans="1:4" ht="12.75" customHeight="1" x14ac:dyDescent="0.25">
      <c r="A28" s="10" t="s">
        <v>10</v>
      </c>
      <c r="B28" s="11"/>
    </row>
    <row r="29" spans="1:4" ht="22.5" customHeight="1" x14ac:dyDescent="0.2">
      <c r="A29" s="3" t="s">
        <v>13</v>
      </c>
      <c r="B29" s="4" t="s">
        <v>0</v>
      </c>
      <c r="C29" s="4" t="s">
        <v>16</v>
      </c>
      <c r="D29" s="4" t="s">
        <v>17</v>
      </c>
    </row>
    <row r="30" spans="1:4" x14ac:dyDescent="0.2">
      <c r="A30" s="5" t="s">
        <v>1</v>
      </c>
      <c r="B30" s="7">
        <v>23131602165.539963</v>
      </c>
      <c r="C30" s="7">
        <v>13966629353.83996</v>
      </c>
      <c r="D30" s="7">
        <v>9164972811.7000008</v>
      </c>
    </row>
    <row r="31" spans="1:4" x14ac:dyDescent="0.2">
      <c r="A31" s="5" t="s">
        <v>2</v>
      </c>
      <c r="B31" s="7">
        <v>24174806672.49004</v>
      </c>
      <c r="C31" s="7">
        <v>4883642150.9499931</v>
      </c>
      <c r="D31" s="7">
        <v>19291164521.540047</v>
      </c>
    </row>
    <row r="32" spans="1:4" x14ac:dyDescent="0.2">
      <c r="A32" s="5" t="s">
        <v>3</v>
      </c>
      <c r="B32" s="7">
        <v>14176001096.119999</v>
      </c>
      <c r="C32" s="7">
        <v>10479336205.320004</v>
      </c>
      <c r="D32" s="7">
        <v>3696664890.7999964</v>
      </c>
    </row>
    <row r="33" spans="1:4" x14ac:dyDescent="0.2">
      <c r="A33" s="5" t="s">
        <v>4</v>
      </c>
      <c r="B33" s="7">
        <v>8610030056.109993</v>
      </c>
      <c r="C33" s="7">
        <v>4457136192.7999926</v>
      </c>
      <c r="D33" s="7">
        <v>4152893863.3100009</v>
      </c>
    </row>
    <row r="34" spans="1:4" x14ac:dyDescent="0.2">
      <c r="A34" s="5" t="s">
        <v>5</v>
      </c>
      <c r="B34" s="7">
        <v>1174480519.6800003</v>
      </c>
      <c r="C34" s="7">
        <v>50491812.009999998</v>
      </c>
      <c r="D34" s="7">
        <v>1123988707.6700003</v>
      </c>
    </row>
    <row r="35" spans="1:4" s="6" customFormat="1" ht="12.75" customHeight="1" x14ac:dyDescent="0.25">
      <c r="A35" s="5" t="s">
        <v>6</v>
      </c>
      <c r="B35" s="7">
        <v>365876921.52000004</v>
      </c>
      <c r="C35" s="7">
        <v>51858334.989999987</v>
      </c>
      <c r="D35" s="7">
        <v>314018586.53000003</v>
      </c>
    </row>
    <row r="36" spans="1:4" s="6" customFormat="1" ht="12.75" customHeight="1" x14ac:dyDescent="0.25">
      <c r="A36" s="5" t="s">
        <v>7</v>
      </c>
      <c r="B36" s="7">
        <v>6473430827.0900002</v>
      </c>
      <c r="C36" s="7">
        <v>3349003406.6900005</v>
      </c>
      <c r="D36" s="7">
        <v>3124427420.3999996</v>
      </c>
    </row>
    <row r="37" spans="1:4" s="6" customFormat="1" ht="12.75" customHeight="1" x14ac:dyDescent="0.25">
      <c r="A37" s="5" t="s">
        <v>8</v>
      </c>
      <c r="B37" s="7">
        <v>2131047756.3799987</v>
      </c>
      <c r="C37" s="7">
        <v>196703929.92000002</v>
      </c>
      <c r="D37" s="7">
        <v>1934343826.4599986</v>
      </c>
    </row>
    <row r="38" spans="1:4" s="6" customFormat="1" ht="12.75" customHeight="1" x14ac:dyDescent="0.25">
      <c r="A38" s="5" t="s">
        <v>9</v>
      </c>
      <c r="B38" s="7">
        <v>-140222143.12999937</v>
      </c>
      <c r="C38" s="7">
        <v>-140183182.88999936</v>
      </c>
      <c r="D38" s="7">
        <v>-38960.240000000093</v>
      </c>
    </row>
    <row r="39" spans="1:4" s="6" customFormat="1" ht="12.75" customHeight="1" x14ac:dyDescent="0.25">
      <c r="A39" s="8" t="s">
        <v>18</v>
      </c>
      <c r="B39" s="9">
        <f>SUM(B30:B38)</f>
        <v>80097053871.799973</v>
      </c>
      <c r="C39" s="9">
        <f>SUM(C30:C38)</f>
        <v>37294618203.629951</v>
      </c>
      <c r="D39" s="9">
        <f t="shared" ref="D39" si="2">SUM(D30:D38)</f>
        <v>42802435668.170044</v>
      </c>
    </row>
    <row r="40" spans="1:4" ht="12.75" customHeight="1" x14ac:dyDescent="0.25">
      <c r="A40" s="2"/>
    </row>
    <row r="41" spans="1:4" ht="12.75" customHeight="1" x14ac:dyDescent="0.25">
      <c r="A41" s="10" t="s">
        <v>11</v>
      </c>
      <c r="B41" s="11"/>
    </row>
    <row r="42" spans="1:4" ht="22.5" customHeight="1" x14ac:dyDescent="0.2">
      <c r="A42" s="3" t="s">
        <v>13</v>
      </c>
      <c r="B42" s="4" t="s">
        <v>0</v>
      </c>
      <c r="C42" s="4" t="s">
        <v>16</v>
      </c>
      <c r="D42" s="4" t="s">
        <v>17</v>
      </c>
    </row>
    <row r="43" spans="1:4" x14ac:dyDescent="0.2">
      <c r="A43" s="5" t="s">
        <v>1</v>
      </c>
      <c r="B43" s="7">
        <v>5230817218.6799994</v>
      </c>
      <c r="C43" s="7">
        <v>1940894253.6600001</v>
      </c>
      <c r="D43" s="7">
        <v>3289922965.019999</v>
      </c>
    </row>
    <row r="44" spans="1:4" x14ac:dyDescent="0.2">
      <c r="A44" s="5" t="s">
        <v>2</v>
      </c>
      <c r="B44" s="7">
        <v>1673106450.9799998</v>
      </c>
      <c r="C44" s="7">
        <v>822662770.02999997</v>
      </c>
      <c r="D44" s="7">
        <v>850443680.94999981</v>
      </c>
    </row>
    <row r="45" spans="1:4" x14ac:dyDescent="0.2">
      <c r="A45" s="5" t="s">
        <v>3</v>
      </c>
      <c r="B45" s="7">
        <v>5813310762.7800016</v>
      </c>
      <c r="C45" s="7">
        <v>1167630113.3299999</v>
      </c>
      <c r="D45" s="7">
        <v>4645680649.4500017</v>
      </c>
    </row>
    <row r="46" spans="1:4" x14ac:dyDescent="0.2">
      <c r="A46" s="5" t="s">
        <v>4</v>
      </c>
      <c r="B46" s="7">
        <v>26217849238.310024</v>
      </c>
      <c r="C46" s="7">
        <v>5848844412.2199984</v>
      </c>
      <c r="D46" s="7">
        <v>20369004826.090027</v>
      </c>
    </row>
    <row r="47" spans="1:4" x14ac:dyDescent="0.2">
      <c r="A47" s="5" t="s">
        <v>5</v>
      </c>
      <c r="B47" s="7">
        <v>1270622469.9000001</v>
      </c>
      <c r="C47" s="7">
        <v>319498631.61999995</v>
      </c>
      <c r="D47" s="7">
        <v>951123838.28000009</v>
      </c>
    </row>
    <row r="48" spans="1:4" s="6" customFormat="1" ht="12.75" customHeight="1" x14ac:dyDescent="0.25">
      <c r="A48" s="5" t="s">
        <v>6</v>
      </c>
      <c r="B48" s="7">
        <v>82973100.790000021</v>
      </c>
      <c r="C48" s="7">
        <v>3018294.18</v>
      </c>
      <c r="D48" s="7">
        <v>79954806.610000014</v>
      </c>
    </row>
    <row r="49" spans="1:4" s="6" customFormat="1" ht="12.75" customHeight="1" x14ac:dyDescent="0.25">
      <c r="A49" s="5" t="s">
        <v>7</v>
      </c>
      <c r="B49" s="7">
        <v>2147375697.3999999</v>
      </c>
      <c r="C49" s="7">
        <v>2098750021.5599999</v>
      </c>
      <c r="D49" s="7">
        <v>48625675.839999989</v>
      </c>
    </row>
    <row r="50" spans="1:4" s="6" customFormat="1" ht="12.75" customHeight="1" x14ac:dyDescent="0.25">
      <c r="A50" s="5" t="s">
        <v>8</v>
      </c>
      <c r="B50" s="7">
        <v>-3957187.1</v>
      </c>
      <c r="C50" s="7">
        <v>-3957187.1</v>
      </c>
      <c r="D50" s="7">
        <v>0</v>
      </c>
    </row>
    <row r="51" spans="1:4" s="6" customFormat="1" ht="12.75" customHeight="1" x14ac:dyDescent="0.25">
      <c r="A51" s="5" t="s">
        <v>9</v>
      </c>
      <c r="B51" s="7">
        <v>-953020.49000002036</v>
      </c>
      <c r="C51" s="7">
        <v>-953020.62000002037</v>
      </c>
      <c r="D51" s="7">
        <v>0.12999999999999998</v>
      </c>
    </row>
    <row r="52" spans="1:4" s="6" customFormat="1" ht="12.75" customHeight="1" x14ac:dyDescent="0.25">
      <c r="A52" s="8" t="s">
        <v>18</v>
      </c>
      <c r="B52" s="9">
        <f>SUM(B43:B51)</f>
        <v>42431144731.250031</v>
      </c>
      <c r="C52" s="9">
        <f>SUM(C43:C51)</f>
        <v>12196388288.879997</v>
      </c>
      <c r="D52" s="9">
        <f t="shared" ref="D52" si="3">SUM(D43:D51)</f>
        <v>30234756442.370026</v>
      </c>
    </row>
    <row r="53" spans="1:4" ht="12.75" customHeight="1" x14ac:dyDescent="0.25">
      <c r="A53" s="2"/>
    </row>
    <row r="54" spans="1:4" ht="12.75" customHeight="1" x14ac:dyDescent="0.25">
      <c r="A54" s="10" t="s">
        <v>12</v>
      </c>
      <c r="B54" s="11"/>
    </row>
    <row r="55" spans="1:4" ht="22.5" customHeight="1" x14ac:dyDescent="0.2">
      <c r="A55" s="3" t="s">
        <v>13</v>
      </c>
      <c r="B55" s="4" t="s">
        <v>0</v>
      </c>
      <c r="C55" s="4" t="s">
        <v>16</v>
      </c>
      <c r="D55" s="4" t="s">
        <v>17</v>
      </c>
    </row>
    <row r="56" spans="1:4" x14ac:dyDescent="0.2">
      <c r="A56" s="5" t="s">
        <v>1</v>
      </c>
      <c r="B56" s="7">
        <v>78290051794.309937</v>
      </c>
      <c r="C56" s="7">
        <v>66048502446.969948</v>
      </c>
      <c r="D56" s="7">
        <v>12241549347.339994</v>
      </c>
    </row>
    <row r="57" spans="1:4" x14ac:dyDescent="0.2">
      <c r="A57" s="5" t="s">
        <v>2</v>
      </c>
      <c r="B57" s="7">
        <v>7704573317.8699999</v>
      </c>
      <c r="C57" s="7">
        <v>1632795632.1099999</v>
      </c>
      <c r="D57" s="7">
        <v>6071777685.7600002</v>
      </c>
    </row>
    <row r="58" spans="1:4" x14ac:dyDescent="0.2">
      <c r="A58" s="5" t="s">
        <v>3</v>
      </c>
      <c r="B58" s="7">
        <v>23383639.869999997</v>
      </c>
      <c r="C58" s="7">
        <v>13945595.129999999</v>
      </c>
      <c r="D58" s="7">
        <v>9438044.7400000002</v>
      </c>
    </row>
    <row r="59" spans="1:4" x14ac:dyDescent="0.2">
      <c r="A59" s="5" t="s">
        <v>4</v>
      </c>
      <c r="B59" s="7">
        <v>126150818.87</v>
      </c>
      <c r="C59" s="7">
        <v>15031989.359999999</v>
      </c>
      <c r="D59" s="7">
        <v>111118829.51000001</v>
      </c>
    </row>
    <row r="60" spans="1:4" x14ac:dyDescent="0.2">
      <c r="A60" s="5" t="s">
        <v>5</v>
      </c>
      <c r="B60" s="7">
        <v>327312188.94999999</v>
      </c>
      <c r="C60" s="7">
        <v>9056955.0600000005</v>
      </c>
      <c r="D60" s="7">
        <v>318255233.88999999</v>
      </c>
    </row>
    <row r="61" spans="1:4" s="6" customFormat="1" ht="12.75" customHeight="1" x14ac:dyDescent="0.25">
      <c r="A61" s="5" t="s">
        <v>6</v>
      </c>
      <c r="B61" s="7">
        <v>896046881.01999998</v>
      </c>
      <c r="C61" s="7">
        <v>3397120.94</v>
      </c>
      <c r="D61" s="7">
        <v>892649760.07999992</v>
      </c>
    </row>
    <row r="62" spans="1:4" s="6" customFormat="1" ht="12.75" customHeight="1" x14ac:dyDescent="0.25">
      <c r="A62" s="5" t="s">
        <v>7</v>
      </c>
      <c r="B62" s="7">
        <v>1496361537.6999998</v>
      </c>
      <c r="C62" s="7">
        <v>933467580.08999991</v>
      </c>
      <c r="D62" s="7">
        <v>562893957.6099999</v>
      </c>
    </row>
    <row r="63" spans="1:4" s="6" customFormat="1" ht="12.75" customHeight="1" x14ac:dyDescent="0.25">
      <c r="A63" s="5" t="s">
        <v>8</v>
      </c>
      <c r="B63" s="7">
        <v>0</v>
      </c>
      <c r="C63" s="7">
        <v>0</v>
      </c>
      <c r="D63" s="7">
        <v>0</v>
      </c>
    </row>
    <row r="64" spans="1:4" s="6" customFormat="1" ht="12.75" customHeight="1" x14ac:dyDescent="0.25">
      <c r="A64" s="5" t="s">
        <v>9</v>
      </c>
      <c r="B64" s="7">
        <v>-6440632111.1700125</v>
      </c>
      <c r="C64" s="7">
        <v>-6460187532.4900122</v>
      </c>
      <c r="D64" s="7">
        <v>19555421.32</v>
      </c>
    </row>
    <row r="65" spans="1:4" x14ac:dyDescent="0.2">
      <c r="A65" s="8" t="s">
        <v>18</v>
      </c>
      <c r="B65" s="9">
        <f>SUM(B56:B64)</f>
        <v>82423248067.419907</v>
      </c>
      <c r="C65" s="9">
        <f>SUM(C56:C64)</f>
        <v>62196009787.16993</v>
      </c>
      <c r="D65" s="9">
        <f t="shared" ref="D65" si="4">SUM(D56:D64)</f>
        <v>20227238280.249992</v>
      </c>
    </row>
  </sheetData>
  <mergeCells count="5">
    <mergeCell ref="A2:B2"/>
    <mergeCell ref="A15:B15"/>
    <mergeCell ref="A28:B28"/>
    <mergeCell ref="A41:B41"/>
    <mergeCell ref="A54:B5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Resumen inversiones</vt:lpstr>
    </vt:vector>
  </TitlesOfParts>
  <Company>DGSFP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UPEAP_CronMatlab</cp:lastModifiedBy>
  <dcterms:created xsi:type="dcterms:W3CDTF">2017-11-17T06:34:36Z</dcterms:created>
  <dcterms:modified xsi:type="dcterms:W3CDTF">2025-11-24T06:03:28Z</dcterms:modified>
</cp:coreProperties>
</file>