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7CC180D4-01B9-4331-9301-4BE2627C32EC}" xr6:coauthVersionLast="47" xr6:coauthVersionMax="47" xr10:uidLastSave="{00000000-0000-0000-0000-000000000000}"/>
  <bookViews>
    <workbookView xWindow="1170" yWindow="1170" windowWidth="15375" windowHeight="8325" xr2:uid="{00000000-000D-0000-FFFF-FFFF00000000}"/>
  </bookViews>
  <sheets>
    <sheet name="Resumen inversiones" sheetId="4" r:id="rId1"/>
  </sheets>
  <definedNames>
    <definedName name="_xlnm._FilterDatabase" localSheetId="0" hidden="1">'Resumen inversiones'!$A$4:$A$8</definedName>
    <definedName name="Print_Area" localSheetId="0">'Resumen inversiones'!#REF!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" i="4" l="1"/>
  <c r="C65" i="4"/>
  <c r="D65" i="4"/>
  <c r="C13" i="4"/>
  <c r="C26" i="4"/>
  <c r="C39" i="4"/>
  <c r="C52" i="4"/>
  <c r="D52" i="4"/>
  <c r="B52" i="4"/>
  <c r="D39" i="4"/>
  <c r="B39" i="4"/>
  <c r="D26" i="4"/>
  <c r="B26" i="4"/>
  <c r="D13" i="4"/>
  <c r="B13" i="4"/>
</calcChain>
</file>

<file path=xl/sharedStrings.xml><?xml version="1.0" encoding="utf-8"?>
<sst xmlns="http://schemas.openxmlformats.org/spreadsheetml/2006/main" count="76" uniqueCount="20">
  <si>
    <t>Valor SII</t>
  </si>
  <si>
    <t>1 - Deuda pública</t>
  </si>
  <si>
    <t>2 - Deuda de empresas</t>
  </si>
  <si>
    <t>3 - Renta variable</t>
  </si>
  <si>
    <t>4 - Instituciones de inversión colectiva</t>
  </si>
  <si>
    <t>5 - Activos financieros estructurados</t>
  </si>
  <si>
    <t>6 - Titulaciones de activos</t>
  </si>
  <si>
    <t>7 - Efectivo y depósitos</t>
  </si>
  <si>
    <t>8 - Hipotecas y otros créditos</t>
  </si>
  <si>
    <t>Derivados</t>
  </si>
  <si>
    <t>Total Sector No Vida</t>
  </si>
  <si>
    <t>Total Sector UL</t>
  </si>
  <si>
    <t>Total Sector Matching</t>
  </si>
  <si>
    <t>Tipología activo</t>
  </si>
  <si>
    <t>Total sector no UL no Matching</t>
  </si>
  <si>
    <t>Total Sector Vida no UL no Matching</t>
  </si>
  <si>
    <t>Valor SII Nacional</t>
  </si>
  <si>
    <t>Valor SII Extranjero</t>
  </si>
  <si>
    <t>Total</t>
  </si>
  <si>
    <t>Periodo: 1-1-2024 a31-12-2024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</si>
</sst>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5" fillId="0" borderId="0" xfId="0" applyFont="1"/>
    <xf numFmtId="3" fontId="4" fillId="3" borderId="2" xfId="0" applyNumberFormat="1" applyFont="1" applyFill="1" applyBorder="1"/>
    <xf numFmtId="0" fontId="6" fillId="4" borderId="2" xfId="0" applyFont="1" applyFill="1" applyBorder="1"/>
    <xf numFmtId="3" fontId="6" fillId="4" borderId="2" xfId="0" applyNumberFormat="1" applyFont="1" applyFill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6"/>
  <dimension ref="A1:D65"/>
  <sheetViews>
    <sheetView tabSelected="1" workbookViewId="0"/>
  </sheetViews>
  <sheetFormatPr baseColWidth="10" defaultColWidth="11.42578125" defaultRowHeight="12.75" x14ac:dyDescent="0.2"/>
  <cols>
    <col min="1" max="1" width="54.85546875" style="1" customWidth="1"/>
    <col min="2" max="4" width="16.28515625" style="1" customWidth="1"/>
    <col min="5" max="16384" width="11.42578125" style="1"/>
  </cols>
  <sheetData>
    <row r="1" spans="1:4" ht="12.75" customHeight="1" x14ac:dyDescent="0.25">
      <c r="A1" s="2" t="s">
        <v>19</v>
      </c>
    </row>
    <row r="2" spans="1:4" ht="12.75" customHeight="1" x14ac:dyDescent="0.25">
      <c r="A2" s="10" t="s">
        <v>14</v>
      </c>
      <c r="B2" s="11"/>
    </row>
    <row r="3" spans="1:4" ht="22.5" customHeight="1" x14ac:dyDescent="0.2">
      <c r="A3" s="3" t="s">
        <v>13</v>
      </c>
      <c r="B3" s="4" t="s">
        <v>0</v>
      </c>
      <c r="C3" s="4" t="s">
        <v>16</v>
      </c>
      <c r="D3" s="4" t="s">
        <v>17</v>
      </c>
    </row>
    <row r="4" spans="1:4" x14ac:dyDescent="0.2">
      <c r="A4" s="5" t="s">
        <v>1</v>
      </c>
      <c r="B4" s="7">
        <v>67858767416.530045</v>
      </c>
      <c r="C4" s="7">
        <v>42762493819.850006</v>
      </c>
      <c r="D4" s="7">
        <v>25096273596.680035</v>
      </c>
    </row>
    <row r="5" spans="1:4" x14ac:dyDescent="0.2">
      <c r="A5" s="5" t="s">
        <v>2</v>
      </c>
      <c r="B5" s="7">
        <v>56155368862.449768</v>
      </c>
      <c r="C5" s="7">
        <v>12264754100.530012</v>
      </c>
      <c r="D5" s="7">
        <v>43890614761.919754</v>
      </c>
    </row>
    <row r="6" spans="1:4" x14ac:dyDescent="0.2">
      <c r="A6" s="5" t="s">
        <v>3</v>
      </c>
      <c r="B6" s="7">
        <v>19134422488.930016</v>
      </c>
      <c r="C6" s="7">
        <v>14893522095.440016</v>
      </c>
      <c r="D6" s="7">
        <v>4240900393.4899979</v>
      </c>
    </row>
    <row r="7" spans="1:4" x14ac:dyDescent="0.2">
      <c r="A7" s="5" t="s">
        <v>4</v>
      </c>
      <c r="B7" s="7">
        <v>15262942937.519989</v>
      </c>
      <c r="C7" s="7">
        <v>7530611248.1899929</v>
      </c>
      <c r="D7" s="7">
        <v>7732331689.3299961</v>
      </c>
    </row>
    <row r="8" spans="1:4" x14ac:dyDescent="0.2">
      <c r="A8" s="5" t="s">
        <v>5</v>
      </c>
      <c r="B8" s="7">
        <v>5295772643.04</v>
      </c>
      <c r="C8" s="7">
        <v>531630980.73000008</v>
      </c>
      <c r="D8" s="7">
        <v>4764141662.3099995</v>
      </c>
    </row>
    <row r="9" spans="1:4" s="6" customFormat="1" ht="12.75" customHeight="1" x14ac:dyDescent="0.25">
      <c r="A9" s="5" t="s">
        <v>6</v>
      </c>
      <c r="B9" s="7">
        <v>292164951.92000008</v>
      </c>
      <c r="C9" s="7">
        <v>89042671.459999993</v>
      </c>
      <c r="D9" s="7">
        <v>203122280.4600001</v>
      </c>
    </row>
    <row r="10" spans="1:4" s="6" customFormat="1" ht="12.75" customHeight="1" x14ac:dyDescent="0.25">
      <c r="A10" s="5" t="s">
        <v>7</v>
      </c>
      <c r="B10" s="7">
        <v>10498490792.189993</v>
      </c>
      <c r="C10" s="7">
        <v>6902925185.76999</v>
      </c>
      <c r="D10" s="7">
        <v>3595565606.4200029</v>
      </c>
    </row>
    <row r="11" spans="1:4" s="6" customFormat="1" ht="12.75" customHeight="1" x14ac:dyDescent="0.25">
      <c r="A11" s="5" t="s">
        <v>8</v>
      </c>
      <c r="B11" s="7">
        <v>3476459584.6100035</v>
      </c>
      <c r="C11" s="7">
        <v>925190114.37000012</v>
      </c>
      <c r="D11" s="7">
        <v>2551269470.2400031</v>
      </c>
    </row>
    <row r="12" spans="1:4" s="6" customFormat="1" ht="12.75" customHeight="1" x14ac:dyDescent="0.25">
      <c r="A12" s="5" t="s">
        <v>9</v>
      </c>
      <c r="B12" s="7">
        <v>-2128718539.959995</v>
      </c>
      <c r="C12" s="7">
        <v>-2129505219.019995</v>
      </c>
      <c r="D12" s="7">
        <v>786679.06</v>
      </c>
    </row>
    <row r="13" spans="1:4" x14ac:dyDescent="0.2">
      <c r="A13" s="8" t="s">
        <v>18</v>
      </c>
      <c r="B13" s="9">
        <f>SUM(B4:B12)</f>
        <v>175845671137.22986</v>
      </c>
      <c r="C13" s="9">
        <f>SUM(C4:C12)</f>
        <v>83770664997.320023</v>
      </c>
      <c r="D13" s="9">
        <f t="shared" ref="D13" si="0">SUM(D4:D12)</f>
        <v>92075006139.90979</v>
      </c>
    </row>
    <row r="15" spans="1:4" ht="12.75" customHeight="1" x14ac:dyDescent="0.25">
      <c r="A15" s="10" t="s">
        <v>15</v>
      </c>
      <c r="B15" s="11"/>
    </row>
    <row r="16" spans="1:4" ht="22.5" customHeight="1" x14ac:dyDescent="0.2">
      <c r="A16" s="3" t="s">
        <v>13</v>
      </c>
      <c r="B16" s="4" t="s">
        <v>0</v>
      </c>
      <c r="C16" s="4" t="s">
        <v>16</v>
      </c>
      <c r="D16" s="4" t="s">
        <v>17</v>
      </c>
    </row>
    <row r="17" spans="1:4" x14ac:dyDescent="0.2">
      <c r="A17" s="5" t="s">
        <v>1</v>
      </c>
      <c r="B17" s="7">
        <v>44245514085.949951</v>
      </c>
      <c r="C17" s="7">
        <v>28488705427.770008</v>
      </c>
      <c r="D17" s="7">
        <v>15756808658.179947</v>
      </c>
    </row>
    <row r="18" spans="1:4" x14ac:dyDescent="0.2">
      <c r="A18" s="5" t="s">
        <v>2</v>
      </c>
      <c r="B18" s="7">
        <v>33033936079.839806</v>
      </c>
      <c r="C18" s="7">
        <v>7276782336.8400126</v>
      </c>
      <c r="D18" s="7">
        <v>25757153742.999794</v>
      </c>
    </row>
    <row r="19" spans="1:4" x14ac:dyDescent="0.2">
      <c r="A19" s="5" t="s">
        <v>3</v>
      </c>
      <c r="B19" s="7">
        <v>5856329576.0599995</v>
      </c>
      <c r="C19" s="7">
        <v>5046308375.9799995</v>
      </c>
      <c r="D19" s="7">
        <v>810021200.08000004</v>
      </c>
    </row>
    <row r="20" spans="1:4" x14ac:dyDescent="0.2">
      <c r="A20" s="5" t="s">
        <v>4</v>
      </c>
      <c r="B20" s="7">
        <v>6758644014.5100031</v>
      </c>
      <c r="C20" s="7">
        <v>3088963768.170002</v>
      </c>
      <c r="D20" s="7">
        <v>3669680246.3400011</v>
      </c>
    </row>
    <row r="21" spans="1:4" x14ac:dyDescent="0.2">
      <c r="A21" s="5" t="s">
        <v>5</v>
      </c>
      <c r="B21" s="7">
        <v>4164971674.3399987</v>
      </c>
      <c r="C21" s="7">
        <v>490757542.82999986</v>
      </c>
      <c r="D21" s="7">
        <v>3674214131.5099988</v>
      </c>
    </row>
    <row r="22" spans="1:4" s="6" customFormat="1" ht="12.75" customHeight="1" x14ac:dyDescent="0.25">
      <c r="A22" s="5" t="s">
        <v>6</v>
      </c>
      <c r="B22" s="7">
        <v>96535842.010000005</v>
      </c>
      <c r="C22" s="7">
        <v>62972012.649999999</v>
      </c>
      <c r="D22" s="7">
        <v>33563829.360000007</v>
      </c>
    </row>
    <row r="23" spans="1:4" s="6" customFormat="1" ht="12.75" customHeight="1" x14ac:dyDescent="0.25">
      <c r="A23" s="5" t="s">
        <v>7</v>
      </c>
      <c r="B23" s="7">
        <v>4352964165.1499977</v>
      </c>
      <c r="C23" s="7">
        <v>3672396469.1999974</v>
      </c>
      <c r="D23" s="7">
        <v>680567695.95000017</v>
      </c>
    </row>
    <row r="24" spans="1:4" s="6" customFormat="1" ht="12.75" customHeight="1" x14ac:dyDescent="0.25">
      <c r="A24" s="5" t="s">
        <v>8</v>
      </c>
      <c r="B24" s="7">
        <v>1594957420.3599997</v>
      </c>
      <c r="C24" s="7">
        <v>727799550.00000012</v>
      </c>
      <c r="D24" s="7">
        <v>867157870.35999954</v>
      </c>
    </row>
    <row r="25" spans="1:4" s="6" customFormat="1" ht="12.75" customHeight="1" x14ac:dyDescent="0.25">
      <c r="A25" s="5" t="s">
        <v>9</v>
      </c>
      <c r="B25" s="7">
        <v>-2000047311.6399972</v>
      </c>
      <c r="C25" s="7">
        <v>-2000472614.6099973</v>
      </c>
      <c r="D25" s="7">
        <v>425302.97</v>
      </c>
    </row>
    <row r="26" spans="1:4" x14ac:dyDescent="0.2">
      <c r="A26" s="8" t="s">
        <v>18</v>
      </c>
      <c r="B26" s="9">
        <f>SUM(B17:B25)</f>
        <v>98103805546.579758</v>
      </c>
      <c r="C26" s="9">
        <f>SUM(C17:C25)</f>
        <v>46854212868.830025</v>
      </c>
      <c r="D26" s="9">
        <f t="shared" ref="D26" si="1">SUM(D17:D25)</f>
        <v>51249592677.749748</v>
      </c>
    </row>
    <row r="28" spans="1:4" ht="12.75" customHeight="1" x14ac:dyDescent="0.25">
      <c r="A28" s="10" t="s">
        <v>10</v>
      </c>
      <c r="B28" s="11"/>
    </row>
    <row r="29" spans="1:4" ht="22.5" customHeight="1" x14ac:dyDescent="0.2">
      <c r="A29" s="3" t="s">
        <v>13</v>
      </c>
      <c r="B29" s="4" t="s">
        <v>0</v>
      </c>
      <c r="C29" s="4" t="s">
        <v>16</v>
      </c>
      <c r="D29" s="4" t="s">
        <v>17</v>
      </c>
    </row>
    <row r="30" spans="1:4" x14ac:dyDescent="0.2">
      <c r="A30" s="5" t="s">
        <v>1</v>
      </c>
      <c r="B30" s="7">
        <v>23613253330.57999</v>
      </c>
      <c r="C30" s="7">
        <v>14273788392.079987</v>
      </c>
      <c r="D30" s="7">
        <v>9339464938.5000038</v>
      </c>
    </row>
    <row r="31" spans="1:4" x14ac:dyDescent="0.2">
      <c r="A31" s="5" t="s">
        <v>2</v>
      </c>
      <c r="B31" s="7">
        <v>23121432782.610008</v>
      </c>
      <c r="C31" s="7">
        <v>4987971763.6900043</v>
      </c>
      <c r="D31" s="7">
        <v>18133461018.920006</v>
      </c>
    </row>
    <row r="32" spans="1:4" x14ac:dyDescent="0.2">
      <c r="A32" s="5" t="s">
        <v>3</v>
      </c>
      <c r="B32" s="7">
        <v>13278092912.870012</v>
      </c>
      <c r="C32" s="7">
        <v>9847213719.4600163</v>
      </c>
      <c r="D32" s="7">
        <v>3430879193.4099965</v>
      </c>
    </row>
    <row r="33" spans="1:4" x14ac:dyDescent="0.2">
      <c r="A33" s="5" t="s">
        <v>4</v>
      </c>
      <c r="B33" s="7">
        <v>8504298923.010004</v>
      </c>
      <c r="C33" s="7">
        <v>4441647480.0200014</v>
      </c>
      <c r="D33" s="7">
        <v>4062651442.9900022</v>
      </c>
    </row>
    <row r="34" spans="1:4" x14ac:dyDescent="0.2">
      <c r="A34" s="5" t="s">
        <v>5</v>
      </c>
      <c r="B34" s="7">
        <v>1130800968.7</v>
      </c>
      <c r="C34" s="7">
        <v>40873437.899999991</v>
      </c>
      <c r="D34" s="7">
        <v>1089927530.8</v>
      </c>
    </row>
    <row r="35" spans="1:4" s="6" customFormat="1" ht="12.75" customHeight="1" x14ac:dyDescent="0.25">
      <c r="A35" s="5" t="s">
        <v>6</v>
      </c>
      <c r="B35" s="7">
        <v>195629109.91000009</v>
      </c>
      <c r="C35" s="7">
        <v>26070658.810000002</v>
      </c>
      <c r="D35" s="7">
        <v>169558451.10000008</v>
      </c>
    </row>
    <row r="36" spans="1:4" s="6" customFormat="1" ht="12.75" customHeight="1" x14ac:dyDescent="0.25">
      <c r="A36" s="5" t="s">
        <v>7</v>
      </c>
      <c r="B36" s="7">
        <v>6145526627.0400009</v>
      </c>
      <c r="C36" s="7">
        <v>3230528716.5700026</v>
      </c>
      <c r="D36" s="7">
        <v>2914997910.4699988</v>
      </c>
    </row>
    <row r="37" spans="1:4" s="6" customFormat="1" ht="12.75" customHeight="1" x14ac:dyDescent="0.25">
      <c r="A37" s="5" t="s">
        <v>8</v>
      </c>
      <c r="B37" s="7">
        <v>1881502164.2499998</v>
      </c>
      <c r="C37" s="7">
        <v>197390564.36999995</v>
      </c>
      <c r="D37" s="7">
        <v>1684111599.8799999</v>
      </c>
    </row>
    <row r="38" spans="1:4" s="6" customFormat="1" ht="12.75" customHeight="1" x14ac:dyDescent="0.25">
      <c r="A38" s="5" t="s">
        <v>9</v>
      </c>
      <c r="B38" s="7">
        <v>-128671228.31999986</v>
      </c>
      <c r="C38" s="7">
        <v>-129032604.40999986</v>
      </c>
      <c r="D38" s="7">
        <v>361376.09</v>
      </c>
    </row>
    <row r="39" spans="1:4" s="6" customFormat="1" ht="12.75" customHeight="1" x14ac:dyDescent="0.25">
      <c r="A39" s="8" t="s">
        <v>18</v>
      </c>
      <c r="B39" s="9">
        <f>SUM(B30:B38)</f>
        <v>77741865590.650024</v>
      </c>
      <c r="C39" s="9">
        <f>SUM(C30:C38)</f>
        <v>36916452128.490005</v>
      </c>
      <c r="D39" s="9">
        <f t="shared" ref="D39" si="2">SUM(D30:D38)</f>
        <v>40825413462.160004</v>
      </c>
    </row>
    <row r="40" spans="1:4" ht="12.75" customHeight="1" x14ac:dyDescent="0.25">
      <c r="A40" s="2"/>
    </row>
    <row r="41" spans="1:4" ht="12.75" customHeight="1" x14ac:dyDescent="0.25">
      <c r="A41" s="10" t="s">
        <v>11</v>
      </c>
      <c r="B41" s="11"/>
    </row>
    <row r="42" spans="1:4" ht="22.5" customHeight="1" x14ac:dyDescent="0.2">
      <c r="A42" s="3" t="s">
        <v>13</v>
      </c>
      <c r="B42" s="4" t="s">
        <v>0</v>
      </c>
      <c r="C42" s="4" t="s">
        <v>16</v>
      </c>
      <c r="D42" s="4" t="s">
        <v>17</v>
      </c>
    </row>
    <row r="43" spans="1:4" x14ac:dyDescent="0.2">
      <c r="A43" s="5" t="s">
        <v>1</v>
      </c>
      <c r="B43" s="7">
        <v>5741113352.630002</v>
      </c>
      <c r="C43" s="7">
        <v>1912067432.1100018</v>
      </c>
      <c r="D43" s="7">
        <v>3829045920.5200005</v>
      </c>
    </row>
    <row r="44" spans="1:4" x14ac:dyDescent="0.2">
      <c r="A44" s="5" t="s">
        <v>2</v>
      </c>
      <c r="B44" s="7">
        <v>1601881956.0799994</v>
      </c>
      <c r="C44" s="7">
        <v>938610261.01999927</v>
      </c>
      <c r="D44" s="7">
        <v>663271695.06000018</v>
      </c>
    </row>
    <row r="45" spans="1:4" x14ac:dyDescent="0.2">
      <c r="A45" s="5" t="s">
        <v>3</v>
      </c>
      <c r="B45" s="7">
        <v>5186031980.1799984</v>
      </c>
      <c r="C45" s="7">
        <v>858890151.04999924</v>
      </c>
      <c r="D45" s="7">
        <v>4327141829.1299992</v>
      </c>
    </row>
    <row r="46" spans="1:4" x14ac:dyDescent="0.2">
      <c r="A46" s="5" t="s">
        <v>4</v>
      </c>
      <c r="B46" s="7">
        <v>23386259266.059959</v>
      </c>
      <c r="C46" s="7">
        <v>5579495650.0099926</v>
      </c>
      <c r="D46" s="7">
        <v>17806763616.049969</v>
      </c>
    </row>
    <row r="47" spans="1:4" x14ac:dyDescent="0.2">
      <c r="A47" s="5" t="s">
        <v>5</v>
      </c>
      <c r="B47" s="7">
        <v>1284718396.2799997</v>
      </c>
      <c r="C47" s="7">
        <v>340571272.13999993</v>
      </c>
      <c r="D47" s="7">
        <v>944147124.13999987</v>
      </c>
    </row>
    <row r="48" spans="1:4" s="6" customFormat="1" ht="12.75" customHeight="1" x14ac:dyDescent="0.25">
      <c r="A48" s="5" t="s">
        <v>6</v>
      </c>
      <c r="B48" s="7">
        <v>74047285.909999982</v>
      </c>
      <c r="C48" s="7">
        <v>4171533.67</v>
      </c>
      <c r="D48" s="7">
        <v>69875752.23999998</v>
      </c>
    </row>
    <row r="49" spans="1:4" s="6" customFormat="1" ht="12.75" customHeight="1" x14ac:dyDescent="0.25">
      <c r="A49" s="5" t="s">
        <v>7</v>
      </c>
      <c r="B49" s="7">
        <v>2730352850.3500013</v>
      </c>
      <c r="C49" s="7">
        <v>2661855778.7700014</v>
      </c>
      <c r="D49" s="7">
        <v>68497071.579999998</v>
      </c>
    </row>
    <row r="50" spans="1:4" s="6" customFormat="1" ht="12.75" customHeight="1" x14ac:dyDescent="0.25">
      <c r="A50" s="5" t="s">
        <v>8</v>
      </c>
      <c r="B50" s="7">
        <v>-4877833.66</v>
      </c>
      <c r="C50" s="7">
        <v>-4877833.66</v>
      </c>
      <c r="D50" s="7">
        <v>0</v>
      </c>
    </row>
    <row r="51" spans="1:4" s="6" customFormat="1" ht="12.75" customHeight="1" x14ac:dyDescent="0.25">
      <c r="A51" s="5" t="s">
        <v>9</v>
      </c>
      <c r="B51" s="7">
        <v>1737534.6999999988</v>
      </c>
      <c r="C51" s="7">
        <v>1737534.5699999989</v>
      </c>
      <c r="D51" s="7">
        <v>0.12999999999999998</v>
      </c>
    </row>
    <row r="52" spans="1:4" s="6" customFormat="1" ht="12.75" customHeight="1" x14ac:dyDescent="0.25">
      <c r="A52" s="8" t="s">
        <v>18</v>
      </c>
      <c r="B52" s="9">
        <f>SUM(B43:B51)</f>
        <v>40001264788.529953</v>
      </c>
      <c r="C52" s="9">
        <f>SUM(C43:C51)</f>
        <v>12292521779.679993</v>
      </c>
      <c r="D52" s="9">
        <f t="shared" ref="D52" si="3">SUM(D43:D51)</f>
        <v>27708743008.849972</v>
      </c>
    </row>
    <row r="53" spans="1:4" ht="12.75" customHeight="1" x14ac:dyDescent="0.25">
      <c r="A53" s="2"/>
    </row>
    <row r="54" spans="1:4" ht="12.75" customHeight="1" x14ac:dyDescent="0.25">
      <c r="A54" s="10" t="s">
        <v>12</v>
      </c>
      <c r="B54" s="11"/>
    </row>
    <row r="55" spans="1:4" ht="22.5" customHeight="1" x14ac:dyDescent="0.2">
      <c r="A55" s="3" t="s">
        <v>13</v>
      </c>
      <c r="B55" s="4" t="s">
        <v>0</v>
      </c>
      <c r="C55" s="4" t="s">
        <v>16</v>
      </c>
      <c r="D55" s="4" t="s">
        <v>17</v>
      </c>
    </row>
    <row r="56" spans="1:4" x14ac:dyDescent="0.2">
      <c r="A56" s="5" t="s">
        <v>1</v>
      </c>
      <c r="B56" s="7">
        <v>76931011695.990021</v>
      </c>
      <c r="C56" s="7">
        <v>66576243518.090019</v>
      </c>
      <c r="D56" s="7">
        <v>10354768177.900003</v>
      </c>
    </row>
    <row r="57" spans="1:4" x14ac:dyDescent="0.2">
      <c r="A57" s="5" t="s">
        <v>2</v>
      </c>
      <c r="B57" s="7">
        <v>8334389202.9999981</v>
      </c>
      <c r="C57" s="7">
        <v>2412483654.8599987</v>
      </c>
      <c r="D57" s="7">
        <v>5921905548.1399994</v>
      </c>
    </row>
    <row r="58" spans="1:4" x14ac:dyDescent="0.2">
      <c r="A58" s="5" t="s">
        <v>3</v>
      </c>
      <c r="B58" s="7">
        <v>0</v>
      </c>
      <c r="C58" s="7">
        <v>0</v>
      </c>
      <c r="D58" s="7">
        <v>0</v>
      </c>
    </row>
    <row r="59" spans="1:4" x14ac:dyDescent="0.2">
      <c r="A59" s="5" t="s">
        <v>4</v>
      </c>
      <c r="B59" s="7">
        <v>0</v>
      </c>
      <c r="C59" s="7">
        <v>0</v>
      </c>
      <c r="D59" s="7">
        <v>0</v>
      </c>
    </row>
    <row r="60" spans="1:4" x14ac:dyDescent="0.2">
      <c r="A60" s="5" t="s">
        <v>5</v>
      </c>
      <c r="B60" s="7">
        <v>314980331.09000003</v>
      </c>
      <c r="C60" s="7">
        <v>10880492.08</v>
      </c>
      <c r="D60" s="7">
        <v>304099839.01000005</v>
      </c>
    </row>
    <row r="61" spans="1:4" s="6" customFormat="1" ht="12.75" customHeight="1" x14ac:dyDescent="0.25">
      <c r="A61" s="5" t="s">
        <v>6</v>
      </c>
      <c r="B61" s="7">
        <v>3216652.01</v>
      </c>
      <c r="C61" s="7">
        <v>0</v>
      </c>
      <c r="D61" s="7">
        <v>3216652.01</v>
      </c>
    </row>
    <row r="62" spans="1:4" s="6" customFormat="1" ht="12.75" customHeight="1" x14ac:dyDescent="0.25">
      <c r="A62" s="5" t="s">
        <v>7</v>
      </c>
      <c r="B62" s="7">
        <v>1047981597.3199995</v>
      </c>
      <c r="C62" s="7">
        <v>880954574.69999945</v>
      </c>
      <c r="D62" s="7">
        <v>167027022.61999997</v>
      </c>
    </row>
    <row r="63" spans="1:4" s="6" customFormat="1" ht="12.75" customHeight="1" x14ac:dyDescent="0.25">
      <c r="A63" s="5" t="s">
        <v>8</v>
      </c>
      <c r="B63" s="7">
        <v>0</v>
      </c>
      <c r="C63" s="7">
        <v>0</v>
      </c>
      <c r="D63" s="7">
        <v>0</v>
      </c>
    </row>
    <row r="64" spans="1:4" s="6" customFormat="1" ht="12.75" customHeight="1" x14ac:dyDescent="0.25">
      <c r="A64" s="5" t="s">
        <v>9</v>
      </c>
      <c r="B64" s="7">
        <v>-7362754250.689991</v>
      </c>
      <c r="C64" s="7">
        <v>-7383222075.3199911</v>
      </c>
      <c r="D64" s="7">
        <v>20467824.629999999</v>
      </c>
    </row>
    <row r="65" spans="1:4" x14ac:dyDescent="0.2">
      <c r="A65" s="8" t="s">
        <v>18</v>
      </c>
      <c r="B65" s="9">
        <f>SUM(B56:B64)</f>
        <v>79268825228.720016</v>
      </c>
      <c r="C65" s="9">
        <f>SUM(C56:C64)</f>
        <v>62497340164.410019</v>
      </c>
      <c r="D65" s="9">
        <f t="shared" ref="D65" si="4">SUM(D56:D64)</f>
        <v>16771485064.310003</v>
      </c>
    </row>
  </sheetData>
  <mergeCells count="5">
    <mergeCell ref="A2:B2"/>
    <mergeCell ref="A15:B15"/>
    <mergeCell ref="A28:B28"/>
    <mergeCell ref="A41:B41"/>
    <mergeCell ref="A54:B5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inversiones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2025-02-19T14:43:14Z</dcterms:modified>
</cp:coreProperties>
</file>