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2189CA48-071D-4D02-A61A-82CE98147FBA}" xr6:coauthVersionLast="47" xr6:coauthVersionMax="47" xr10:uidLastSave="{00000000-0000-0000-0000-000000000000}"/>
  <bookViews>
    <workbookView xWindow="3120" yWindow="3120" windowWidth="21600" windowHeight="11295" xr2:uid="{00000000-000D-0000-FFFF-FFFF00000000}"/>
  </bookViews>
  <sheets>
    <sheet name="Resumen inversiones" sheetId="4" r:id="rId1"/>
  </sheets>
  <definedNames>
    <definedName name="_xlnm._FilterDatabase" localSheetId="0" hidden="1">'Resumen inversiones'!$A$4:$A$8</definedName>
    <definedName name="Print_Area" localSheetId="0">'Resumen inversiones'!#REF!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4" l="1"/>
  <c r="C65" i="4"/>
  <c r="D65" i="4"/>
  <c r="C13" i="4"/>
  <c r="C26" i="4"/>
  <c r="C39" i="4"/>
  <c r="C52" i="4"/>
  <c r="D52" i="4"/>
  <c r="B52" i="4"/>
  <c r="D39" i="4"/>
  <c r="B39" i="4"/>
  <c r="D26" i="4"/>
  <c r="B26" i="4"/>
  <c r="D13" i="4"/>
  <c r="B13" i="4"/>
</calcChain>
</file>

<file path=xl/sharedStrings.xml><?xml version="1.0" encoding="utf-8"?>
<sst xmlns="http://schemas.openxmlformats.org/spreadsheetml/2006/main" count="76" uniqueCount="20">
  <si>
    <t>Valor SII</t>
  </si>
  <si>
    <t>1 - Deuda pública</t>
  </si>
  <si>
    <t>2 - Deuda de empresas</t>
  </si>
  <si>
    <t>3 - Renta variable</t>
  </si>
  <si>
    <t>4 - Instituciones de inversión colectiva</t>
  </si>
  <si>
    <t>5 - Activos financieros estructurados</t>
  </si>
  <si>
    <t>6 - Titulaciones de activos</t>
  </si>
  <si>
    <t>7 - Efectivo y depósitos</t>
  </si>
  <si>
    <t>8 - Hipotecas y otros créditos</t>
  </si>
  <si>
    <t>Derivados</t>
  </si>
  <si>
    <t>Total Sector No Vida</t>
  </si>
  <si>
    <t>Total Sector UL</t>
  </si>
  <si>
    <t>Total Sector Matching</t>
  </si>
  <si>
    <t>Tipología activo</t>
  </si>
  <si>
    <t>Total sector no UL no Matching</t>
  </si>
  <si>
    <t>Total Sector Vida no UL no Matching</t>
  </si>
  <si>
    <t>Valor SII Nacional</t>
  </si>
  <si>
    <t>Valor SII Extranjero</t>
  </si>
  <si>
    <t>Total</t>
  </si>
  <si>
    <t>Periodo: 1-1-2025 a31-12-2025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</si>
</sst>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5" fillId="0" borderId="0" xfId="0" applyFont="1"/>
    <xf numFmtId="3" fontId="4" fillId="3" borderId="2" xfId="0" applyNumberFormat="1" applyFont="1" applyFill="1" applyBorder="1"/>
    <xf numFmtId="0" fontId="6" fillId="4" borderId="2" xfId="0" applyFont="1" applyFill="1" applyBorder="1"/>
    <xf numFmtId="3" fontId="6" fillId="4" borderId="2" xfId="0" applyNumberFormat="1" applyFont="1" applyFill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6"/>
  <dimension ref="A1:D65"/>
  <sheetViews>
    <sheetView tabSelected="1" workbookViewId="0"/>
  </sheetViews>
  <sheetFormatPr baseColWidth="10" defaultColWidth="11.42578125" defaultRowHeight="12.75" x14ac:dyDescent="0.2"/>
  <cols>
    <col min="1" max="1" width="54.85546875" style="1" customWidth="1"/>
    <col min="2" max="4" width="16.28515625" style="1" customWidth="1"/>
    <col min="5" max="16384" width="11.42578125" style="1"/>
  </cols>
  <sheetData>
    <row r="1" spans="1:4" ht="12.75" customHeight="1" x14ac:dyDescent="0.25">
      <c r="A1" s="2" t="s">
        <v>19</v>
      </c>
    </row>
    <row r="2" spans="1:4" ht="12.75" customHeight="1" x14ac:dyDescent="0.25">
      <c r="A2" s="10" t="s">
        <v>14</v>
      </c>
      <c r="B2" s="11"/>
    </row>
    <row r="3" spans="1:4" ht="22.5" customHeight="1" x14ac:dyDescent="0.2">
      <c r="A3" s="3" t="s">
        <v>13</v>
      </c>
      <c r="B3" s="4" t="s">
        <v>0</v>
      </c>
      <c r="C3" s="4" t="s">
        <v>16</v>
      </c>
      <c r="D3" s="4" t="s">
        <v>17</v>
      </c>
    </row>
    <row r="4" spans="1:4" x14ac:dyDescent="0.2">
      <c r="A4" s="5" t="s">
        <v>1</v>
      </c>
      <c r="B4" s="7">
        <v>67606402924.860153</v>
      </c>
      <c r="C4" s="7">
        <v>39364341270.620018</v>
      </c>
      <c r="D4" s="7">
        <v>28242061654.240131</v>
      </c>
    </row>
    <row r="5" spans="1:4" x14ac:dyDescent="0.2">
      <c r="A5" s="5" t="s">
        <v>2</v>
      </c>
      <c r="B5" s="7">
        <v>59809938084.660118</v>
      </c>
      <c r="C5" s="7">
        <v>11665277587.230019</v>
      </c>
      <c r="D5" s="7">
        <v>48144660497.430099</v>
      </c>
    </row>
    <row r="6" spans="1:4" x14ac:dyDescent="0.2">
      <c r="A6" s="5" t="s">
        <v>3</v>
      </c>
      <c r="B6" s="7">
        <v>21114869376.090012</v>
      </c>
      <c r="C6" s="7">
        <v>16298777726.060001</v>
      </c>
      <c r="D6" s="7">
        <v>4816091650.0300102</v>
      </c>
    </row>
    <row r="7" spans="1:4" x14ac:dyDescent="0.2">
      <c r="A7" s="5" t="s">
        <v>4</v>
      </c>
      <c r="B7" s="7">
        <v>16284071449.540022</v>
      </c>
      <c r="C7" s="7">
        <v>8148765914.5000067</v>
      </c>
      <c r="D7" s="7">
        <v>8135305535.0400152</v>
      </c>
    </row>
    <row r="8" spans="1:4" x14ac:dyDescent="0.2">
      <c r="A8" s="5" t="s">
        <v>5</v>
      </c>
      <c r="B8" s="7">
        <v>5940232297.4900026</v>
      </c>
      <c r="C8" s="7">
        <v>831809553.08000016</v>
      </c>
      <c r="D8" s="7">
        <v>5108422744.4100027</v>
      </c>
    </row>
    <row r="9" spans="1:4" s="6" customFormat="1" ht="12.75" customHeight="1" x14ac:dyDescent="0.25">
      <c r="A9" s="5" t="s">
        <v>6</v>
      </c>
      <c r="B9" s="7">
        <v>729685192.15000021</v>
      </c>
      <c r="C9" s="7">
        <v>203175450.41000006</v>
      </c>
      <c r="D9" s="7">
        <v>526509741.74000013</v>
      </c>
    </row>
    <row r="10" spans="1:4" s="6" customFormat="1" ht="12.75" customHeight="1" x14ac:dyDescent="0.25">
      <c r="A10" s="5" t="s">
        <v>7</v>
      </c>
      <c r="B10" s="7">
        <v>10533925859.009987</v>
      </c>
      <c r="C10" s="7">
        <v>7081849568.6399908</v>
      </c>
      <c r="D10" s="7">
        <v>3452076290.3699965</v>
      </c>
    </row>
    <row r="11" spans="1:4" s="6" customFormat="1" ht="12.75" customHeight="1" x14ac:dyDescent="0.25">
      <c r="A11" s="5" t="s">
        <v>8</v>
      </c>
      <c r="B11" s="7">
        <v>3121541357.2900033</v>
      </c>
      <c r="C11" s="7">
        <v>552606882.94000006</v>
      </c>
      <c r="D11" s="7">
        <v>2568934474.3500032</v>
      </c>
    </row>
    <row r="12" spans="1:4" s="6" customFormat="1" ht="12.75" customHeight="1" x14ac:dyDescent="0.25">
      <c r="A12" s="5" t="s">
        <v>9</v>
      </c>
      <c r="B12" s="7">
        <v>-1840382343.8799982</v>
      </c>
      <c r="C12" s="7">
        <v>-1840624335.1999981</v>
      </c>
      <c r="D12" s="7">
        <v>241991.31999999998</v>
      </c>
    </row>
    <row r="13" spans="1:4" x14ac:dyDescent="0.2">
      <c r="A13" s="8" t="s">
        <v>18</v>
      </c>
      <c r="B13" s="9">
        <f>SUM(B4:B12)</f>
        <v>183300284197.21027</v>
      </c>
      <c r="C13" s="9">
        <f>SUM(C4:C12)</f>
        <v>82305979618.280029</v>
      </c>
      <c r="D13" s="9">
        <f t="shared" ref="D13" si="0">SUM(D4:D12)</f>
        <v>100994304578.93027</v>
      </c>
    </row>
    <row r="15" spans="1:4" ht="12.75" customHeight="1" x14ac:dyDescent="0.25">
      <c r="A15" s="10" t="s">
        <v>15</v>
      </c>
      <c r="B15" s="11"/>
    </row>
    <row r="16" spans="1:4" ht="22.5" customHeight="1" x14ac:dyDescent="0.2">
      <c r="A16" s="3" t="s">
        <v>13</v>
      </c>
      <c r="B16" s="4" t="s">
        <v>0</v>
      </c>
      <c r="C16" s="4" t="s">
        <v>16</v>
      </c>
      <c r="D16" s="4" t="s">
        <v>17</v>
      </c>
    </row>
    <row r="17" spans="1:4" x14ac:dyDescent="0.2">
      <c r="A17" s="5" t="s">
        <v>1</v>
      </c>
      <c r="B17" s="7">
        <v>44248454852.980118</v>
      </c>
      <c r="C17" s="7">
        <v>25759940389.540119</v>
      </c>
      <c r="D17" s="7">
        <v>18488514463.440002</v>
      </c>
    </row>
    <row r="18" spans="1:4" x14ac:dyDescent="0.2">
      <c r="A18" s="5" t="s">
        <v>2</v>
      </c>
      <c r="B18" s="7">
        <v>35961657576.899574</v>
      </c>
      <c r="C18" s="7">
        <v>6815705650.9499998</v>
      </c>
      <c r="D18" s="7">
        <v>29145951925.949574</v>
      </c>
    </row>
    <row r="19" spans="1:4" x14ac:dyDescent="0.2">
      <c r="A19" s="5" t="s">
        <v>3</v>
      </c>
      <c r="B19" s="7">
        <v>6678021319.3599968</v>
      </c>
      <c r="C19" s="7">
        <v>5699011076.0299969</v>
      </c>
      <c r="D19" s="7">
        <v>979010243.32999969</v>
      </c>
    </row>
    <row r="20" spans="1:4" x14ac:dyDescent="0.2">
      <c r="A20" s="5" t="s">
        <v>4</v>
      </c>
      <c r="B20" s="7">
        <v>7507306572.5999947</v>
      </c>
      <c r="C20" s="7">
        <v>3589324501.8199949</v>
      </c>
      <c r="D20" s="7">
        <v>3917982070.7799997</v>
      </c>
    </row>
    <row r="21" spans="1:4" x14ac:dyDescent="0.2">
      <c r="A21" s="5" t="s">
        <v>5</v>
      </c>
      <c r="B21" s="7">
        <v>4752679088.25</v>
      </c>
      <c r="C21" s="7">
        <v>781223266.55000019</v>
      </c>
      <c r="D21" s="7">
        <v>3971455821.6999998</v>
      </c>
    </row>
    <row r="22" spans="1:4" s="6" customFormat="1" ht="12.75" customHeight="1" x14ac:dyDescent="0.25">
      <c r="A22" s="5" t="s">
        <v>6</v>
      </c>
      <c r="B22" s="7">
        <v>380941308.19000006</v>
      </c>
      <c r="C22" s="7">
        <v>145572111.16</v>
      </c>
      <c r="D22" s="7">
        <v>235369197.03000006</v>
      </c>
    </row>
    <row r="23" spans="1:4" s="6" customFormat="1" ht="12.75" customHeight="1" x14ac:dyDescent="0.25">
      <c r="A23" s="5" t="s">
        <v>7</v>
      </c>
      <c r="B23" s="7">
        <v>4294088755.3499999</v>
      </c>
      <c r="C23" s="7">
        <v>3953245260.8099999</v>
      </c>
      <c r="D23" s="7">
        <v>340843494.54000008</v>
      </c>
    </row>
    <row r="24" spans="1:4" s="6" customFormat="1" ht="12.75" customHeight="1" x14ac:dyDescent="0.25">
      <c r="A24" s="5" t="s">
        <v>8</v>
      </c>
      <c r="B24" s="7">
        <v>1153449560.5900002</v>
      </c>
      <c r="C24" s="7">
        <v>338783228.01999992</v>
      </c>
      <c r="D24" s="7">
        <v>814666332.57000017</v>
      </c>
    </row>
    <row r="25" spans="1:4" s="6" customFormat="1" ht="12.75" customHeight="1" x14ac:dyDescent="0.25">
      <c r="A25" s="5" t="s">
        <v>9</v>
      </c>
      <c r="B25" s="7">
        <v>-1629569433.2899973</v>
      </c>
      <c r="C25" s="7">
        <v>-1629891043.7599974</v>
      </c>
      <c r="D25" s="7">
        <v>321610.46999999997</v>
      </c>
    </row>
    <row r="26" spans="1:4" x14ac:dyDescent="0.2">
      <c r="A26" s="8" t="s">
        <v>18</v>
      </c>
      <c r="B26" s="9">
        <f>SUM(B17:B25)</f>
        <v>103347029600.9297</v>
      </c>
      <c r="C26" s="9">
        <f>SUM(C17:C25)</f>
        <v>45452914441.120117</v>
      </c>
      <c r="D26" s="9">
        <f t="shared" ref="D26" si="1">SUM(D17:D25)</f>
        <v>57894115159.80957</v>
      </c>
    </row>
    <row r="28" spans="1:4" ht="12.75" customHeight="1" x14ac:dyDescent="0.25">
      <c r="A28" s="10" t="s">
        <v>10</v>
      </c>
      <c r="B28" s="11"/>
    </row>
    <row r="29" spans="1:4" ht="22.5" customHeight="1" x14ac:dyDescent="0.2">
      <c r="A29" s="3" t="s">
        <v>13</v>
      </c>
      <c r="B29" s="4" t="s">
        <v>0</v>
      </c>
      <c r="C29" s="4" t="s">
        <v>16</v>
      </c>
      <c r="D29" s="4" t="s">
        <v>17</v>
      </c>
    </row>
    <row r="30" spans="1:4" x14ac:dyDescent="0.2">
      <c r="A30" s="5" t="s">
        <v>1</v>
      </c>
      <c r="B30" s="7">
        <v>23357948071.879997</v>
      </c>
      <c r="C30" s="7">
        <v>13604400881.080009</v>
      </c>
      <c r="D30" s="7">
        <v>9753547190.7999897</v>
      </c>
    </row>
    <row r="31" spans="1:4" x14ac:dyDescent="0.2">
      <c r="A31" s="5" t="s">
        <v>2</v>
      </c>
      <c r="B31" s="7">
        <v>23848280507.759998</v>
      </c>
      <c r="C31" s="7">
        <v>4849571936.2800179</v>
      </c>
      <c r="D31" s="7">
        <v>18998708571.47998</v>
      </c>
    </row>
    <row r="32" spans="1:4" x14ac:dyDescent="0.2">
      <c r="A32" s="5" t="s">
        <v>3</v>
      </c>
      <c r="B32" s="7">
        <v>14436848056.730001</v>
      </c>
      <c r="C32" s="7">
        <v>10599766650.029999</v>
      </c>
      <c r="D32" s="7">
        <v>3837081406.7000022</v>
      </c>
    </row>
    <row r="33" spans="1:4" x14ac:dyDescent="0.2">
      <c r="A33" s="5" t="s">
        <v>4</v>
      </c>
      <c r="B33" s="7">
        <v>8776764876.939991</v>
      </c>
      <c r="C33" s="7">
        <v>4559441412.6799955</v>
      </c>
      <c r="D33" s="7">
        <v>4217323464.2599959</v>
      </c>
    </row>
    <row r="34" spans="1:4" x14ac:dyDescent="0.2">
      <c r="A34" s="5" t="s">
        <v>5</v>
      </c>
      <c r="B34" s="7">
        <v>1187553209.2399993</v>
      </c>
      <c r="C34" s="7">
        <v>50586286.529999986</v>
      </c>
      <c r="D34" s="7">
        <v>1136966922.7099993</v>
      </c>
    </row>
    <row r="35" spans="1:4" s="6" customFormat="1" ht="12.75" customHeight="1" x14ac:dyDescent="0.25">
      <c r="A35" s="5" t="s">
        <v>6</v>
      </c>
      <c r="B35" s="7">
        <v>348743883.95999998</v>
      </c>
      <c r="C35" s="7">
        <v>57603339.249999978</v>
      </c>
      <c r="D35" s="7">
        <v>291140544.70999998</v>
      </c>
    </row>
    <row r="36" spans="1:4" s="6" customFormat="1" ht="12.75" customHeight="1" x14ac:dyDescent="0.25">
      <c r="A36" s="5" t="s">
        <v>7</v>
      </c>
      <c r="B36" s="7">
        <v>6239837103.659996</v>
      </c>
      <c r="C36" s="7">
        <v>3128604307.8299985</v>
      </c>
      <c r="D36" s="7">
        <v>3111232795.8299975</v>
      </c>
    </row>
    <row r="37" spans="1:4" s="6" customFormat="1" ht="12.75" customHeight="1" x14ac:dyDescent="0.25">
      <c r="A37" s="5" t="s">
        <v>8</v>
      </c>
      <c r="B37" s="7">
        <v>1968091796.6999991</v>
      </c>
      <c r="C37" s="7">
        <v>213823654.91999999</v>
      </c>
      <c r="D37" s="7">
        <v>1754268141.779999</v>
      </c>
    </row>
    <row r="38" spans="1:4" s="6" customFormat="1" ht="12.75" customHeight="1" x14ac:dyDescent="0.25">
      <c r="A38" s="5" t="s">
        <v>9</v>
      </c>
      <c r="B38" s="7">
        <v>-210812910.58999968</v>
      </c>
      <c r="C38" s="7">
        <v>-210733291.43999967</v>
      </c>
      <c r="D38" s="7">
        <v>-79619.150000000023</v>
      </c>
    </row>
    <row r="39" spans="1:4" s="6" customFormat="1" ht="12.75" customHeight="1" x14ac:dyDescent="0.25">
      <c r="A39" s="8" t="s">
        <v>18</v>
      </c>
      <c r="B39" s="9">
        <f>SUM(B30:B38)</f>
        <v>79953254596.280014</v>
      </c>
      <c r="C39" s="9">
        <f>SUM(C30:C38)</f>
        <v>36853065177.160019</v>
      </c>
      <c r="D39" s="9">
        <f t="shared" ref="D39" si="2">SUM(D30:D38)</f>
        <v>43100189419.119957</v>
      </c>
    </row>
    <row r="40" spans="1:4" ht="12.75" customHeight="1" x14ac:dyDescent="0.25">
      <c r="A40" s="2"/>
    </row>
    <row r="41" spans="1:4" ht="12.75" customHeight="1" x14ac:dyDescent="0.25">
      <c r="A41" s="10" t="s">
        <v>11</v>
      </c>
      <c r="B41" s="11"/>
    </row>
    <row r="42" spans="1:4" ht="22.5" customHeight="1" x14ac:dyDescent="0.2">
      <c r="A42" s="3" t="s">
        <v>13</v>
      </c>
      <c r="B42" s="4" t="s">
        <v>0</v>
      </c>
      <c r="C42" s="4" t="s">
        <v>16</v>
      </c>
      <c r="D42" s="4" t="s">
        <v>17</v>
      </c>
    </row>
    <row r="43" spans="1:4" x14ac:dyDescent="0.2">
      <c r="A43" s="5" t="s">
        <v>1</v>
      </c>
      <c r="B43" s="7">
        <v>5286740305.1999998</v>
      </c>
      <c r="C43" s="7">
        <v>1946039091.1500003</v>
      </c>
      <c r="D43" s="7">
        <v>3340701214.0499997</v>
      </c>
    </row>
    <row r="44" spans="1:4" x14ac:dyDescent="0.2">
      <c r="A44" s="5" t="s">
        <v>2</v>
      </c>
      <c r="B44" s="7">
        <v>1669950697.7400007</v>
      </c>
      <c r="C44" s="7">
        <v>781959230.98999953</v>
      </c>
      <c r="D44" s="7">
        <v>887991466.75000131</v>
      </c>
    </row>
    <row r="45" spans="1:4" x14ac:dyDescent="0.2">
      <c r="A45" s="5" t="s">
        <v>3</v>
      </c>
      <c r="B45" s="7">
        <v>6088641156.500001</v>
      </c>
      <c r="C45" s="7">
        <v>1293102956.3199995</v>
      </c>
      <c r="D45" s="7">
        <v>4795538200.1800013</v>
      </c>
    </row>
    <row r="46" spans="1:4" x14ac:dyDescent="0.2">
      <c r="A46" s="5" t="s">
        <v>4</v>
      </c>
      <c r="B46" s="7">
        <v>27570624919.93</v>
      </c>
      <c r="C46" s="7">
        <v>6061164939.9200077</v>
      </c>
      <c r="D46" s="7">
        <v>21509459980.009991</v>
      </c>
    </row>
    <row r="47" spans="1:4" x14ac:dyDescent="0.2">
      <c r="A47" s="5" t="s">
        <v>5</v>
      </c>
      <c r="B47" s="7">
        <v>1211545508.5700002</v>
      </c>
      <c r="C47" s="7">
        <v>321642941.37</v>
      </c>
      <c r="D47" s="7">
        <v>889902567.20000005</v>
      </c>
    </row>
    <row r="48" spans="1:4" s="6" customFormat="1" ht="12.75" customHeight="1" x14ac:dyDescent="0.25">
      <c r="A48" s="5" t="s">
        <v>6</v>
      </c>
      <c r="B48" s="7">
        <v>74836831.200000003</v>
      </c>
      <c r="C48" s="7">
        <v>2681241.2300000004</v>
      </c>
      <c r="D48" s="7">
        <v>72155589.969999999</v>
      </c>
    </row>
    <row r="49" spans="1:4" s="6" customFormat="1" ht="12.75" customHeight="1" x14ac:dyDescent="0.25">
      <c r="A49" s="5" t="s">
        <v>7</v>
      </c>
      <c r="B49" s="7">
        <v>2139333487.5399997</v>
      </c>
      <c r="C49" s="7">
        <v>2074111294.4499998</v>
      </c>
      <c r="D49" s="7">
        <v>65222193.090000004</v>
      </c>
    </row>
    <row r="50" spans="1:4" s="6" customFormat="1" ht="12.75" customHeight="1" x14ac:dyDescent="0.25">
      <c r="A50" s="5" t="s">
        <v>8</v>
      </c>
      <c r="B50" s="7">
        <v>-3272059.03</v>
      </c>
      <c r="C50" s="7">
        <v>-3272059.03</v>
      </c>
      <c r="D50" s="7">
        <v>0</v>
      </c>
    </row>
    <row r="51" spans="1:4" s="6" customFormat="1" ht="12.75" customHeight="1" x14ac:dyDescent="0.25">
      <c r="A51" s="5" t="s">
        <v>9</v>
      </c>
      <c r="B51" s="7">
        <v>8104460.2199999979</v>
      </c>
      <c r="C51" s="7">
        <v>8104460.0799999982</v>
      </c>
      <c r="D51" s="7">
        <v>0.13999999999999999</v>
      </c>
    </row>
    <row r="52" spans="1:4" s="6" customFormat="1" ht="12.75" customHeight="1" x14ac:dyDescent="0.25">
      <c r="A52" s="8" t="s">
        <v>18</v>
      </c>
      <c r="B52" s="9">
        <f>SUM(B43:B51)</f>
        <v>44046505307.870003</v>
      </c>
      <c r="C52" s="9">
        <f>SUM(C43:C51)</f>
        <v>12485534096.480007</v>
      </c>
      <c r="D52" s="9">
        <f t="shared" ref="D52" si="3">SUM(D43:D51)</f>
        <v>31560971211.389996</v>
      </c>
    </row>
    <row r="53" spans="1:4" ht="12.75" customHeight="1" x14ac:dyDescent="0.25">
      <c r="A53" s="2"/>
    </row>
    <row r="54" spans="1:4" ht="12.75" customHeight="1" x14ac:dyDescent="0.25">
      <c r="A54" s="10" t="s">
        <v>12</v>
      </c>
      <c r="B54" s="11"/>
    </row>
    <row r="55" spans="1:4" ht="22.5" customHeight="1" x14ac:dyDescent="0.2">
      <c r="A55" s="3" t="s">
        <v>13</v>
      </c>
      <c r="B55" s="4" t="s">
        <v>0</v>
      </c>
      <c r="C55" s="4" t="s">
        <v>16</v>
      </c>
      <c r="D55" s="4" t="s">
        <v>17</v>
      </c>
    </row>
    <row r="56" spans="1:4" x14ac:dyDescent="0.2">
      <c r="A56" s="5" t="s">
        <v>1</v>
      </c>
      <c r="B56" s="7">
        <v>78374635449.470047</v>
      </c>
      <c r="C56" s="7">
        <v>65757357802.210045</v>
      </c>
      <c r="D56" s="7">
        <v>12617277647.260006</v>
      </c>
    </row>
    <row r="57" spans="1:4" x14ac:dyDescent="0.2">
      <c r="A57" s="5" t="s">
        <v>2</v>
      </c>
      <c r="B57" s="7">
        <v>8132820346.4400063</v>
      </c>
      <c r="C57" s="7">
        <v>1630882405.8799996</v>
      </c>
      <c r="D57" s="7">
        <v>6501937940.5600061</v>
      </c>
    </row>
    <row r="58" spans="1:4" x14ac:dyDescent="0.2">
      <c r="A58" s="5" t="s">
        <v>3</v>
      </c>
      <c r="B58" s="7">
        <v>26209886.829999998</v>
      </c>
      <c r="C58" s="7">
        <v>14732442.999999998</v>
      </c>
      <c r="D58" s="7">
        <v>11477443.83</v>
      </c>
    </row>
    <row r="59" spans="1:4" x14ac:dyDescent="0.2">
      <c r="A59" s="5" t="s">
        <v>4</v>
      </c>
      <c r="B59" s="7">
        <v>263266571.16000012</v>
      </c>
      <c r="C59" s="7">
        <v>145834907.95000008</v>
      </c>
      <c r="D59" s="7">
        <v>117431663.21000004</v>
      </c>
    </row>
    <row r="60" spans="1:4" x14ac:dyDescent="0.2">
      <c r="A60" s="5" t="s">
        <v>5</v>
      </c>
      <c r="B60" s="7">
        <v>303328137.25</v>
      </c>
      <c r="C60" s="7">
        <v>8723431.7000000011</v>
      </c>
      <c r="D60" s="7">
        <v>294604705.55000001</v>
      </c>
    </row>
    <row r="61" spans="1:4" s="6" customFormat="1" ht="12.75" customHeight="1" x14ac:dyDescent="0.25">
      <c r="A61" s="5" t="s">
        <v>6</v>
      </c>
      <c r="B61" s="7">
        <v>886985428.06999993</v>
      </c>
      <c r="C61" s="7">
        <v>3280844.9699999997</v>
      </c>
      <c r="D61" s="7">
        <v>883704583.0999999</v>
      </c>
    </row>
    <row r="62" spans="1:4" s="6" customFormat="1" ht="12.75" customHeight="1" x14ac:dyDescent="0.25">
      <c r="A62" s="5" t="s">
        <v>7</v>
      </c>
      <c r="B62" s="7">
        <v>1061454557.3999996</v>
      </c>
      <c r="C62" s="7">
        <v>894328966.40999961</v>
      </c>
      <c r="D62" s="7">
        <v>167125590.98999998</v>
      </c>
    </row>
    <row r="63" spans="1:4" s="6" customFormat="1" ht="12.75" customHeight="1" x14ac:dyDescent="0.25">
      <c r="A63" s="5" t="s">
        <v>8</v>
      </c>
      <c r="B63" s="7">
        <v>0</v>
      </c>
      <c r="C63" s="7">
        <v>0</v>
      </c>
      <c r="D63" s="7">
        <v>0</v>
      </c>
    </row>
    <row r="64" spans="1:4" s="6" customFormat="1" ht="12.75" customHeight="1" x14ac:dyDescent="0.25">
      <c r="A64" s="5" t="s">
        <v>9</v>
      </c>
      <c r="B64" s="7">
        <v>-5297614489.3599997</v>
      </c>
      <c r="C64" s="7">
        <v>-5317024715.0199995</v>
      </c>
      <c r="D64" s="7">
        <v>19410225.659999996</v>
      </c>
    </row>
    <row r="65" spans="1:4" x14ac:dyDescent="0.2">
      <c r="A65" s="8" t="s">
        <v>18</v>
      </c>
      <c r="B65" s="9">
        <f>SUM(B56:B64)</f>
        <v>83751085887.260056</v>
      </c>
      <c r="C65" s="9">
        <f>SUM(C56:C64)</f>
        <v>63138116087.100037</v>
      </c>
      <c r="D65" s="9">
        <f t="shared" ref="D65" si="4">SUM(D56:D64)</f>
        <v>20612969800.160011</v>
      </c>
    </row>
  </sheetData>
  <mergeCells count="5">
    <mergeCell ref="A2:B2"/>
    <mergeCell ref="A15:B15"/>
    <mergeCell ref="A28:B28"/>
    <mergeCell ref="A41:B41"/>
    <mergeCell ref="A54:B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inversiones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2026-03-09T12:00:57Z</dcterms:modified>
</cp:coreProperties>
</file>