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560A614A-1C98-4967-975D-EB2CA2E48615}" xr6:coauthVersionLast="47" xr6:coauthVersionMax="47" xr10:uidLastSave="{00000000-0000-0000-0000-000000000000}"/>
  <bookViews>
    <workbookView xWindow="3120" yWindow="3120" windowWidth="20250" windowHeight="12360" xr2:uid="{00000000-000D-0000-FFFF-FFFF00000000}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<sst xmlns="http://schemas.openxmlformats.org/spreadsheetml/2006/main" count="76" uniqueCount="20">
  <si>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</si>
  <si>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</si>
  <si>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</si>
  <si>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</si>
  <si>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</si>
  <si>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</si>
  <si>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</si>
  <si>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</si>
  <si>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</si>
  <si>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</si>
  <si>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</si>
  <si>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</si>
  <si>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</si>
  <si>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</si>
  <si>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</si>
  <si>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</si>
  <si>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</si>
  <si>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</si>
  <si>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</si>
  <si>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1-1-2025 a31-3-2025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</si>
</sst>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67210615719.190125</v>
      </c>
      <c r="C4" s="7">
        <v>42106633865.310089</v>
      </c>
      <c r="D4" s="7">
        <v>25103981853.880039</v>
      </c>
    </row>
    <row r="5" spans="1:4" x14ac:dyDescent="0.2">
      <c r="A5" s="5" t="s">
        <v>2</v>
      </c>
      <c r="B5" s="7">
        <v>57171142643.459908</v>
      </c>
      <c r="C5" s="7">
        <v>12090031629.629967</v>
      </c>
      <c r="D5" s="7">
        <v>45081111013.829941</v>
      </c>
    </row>
    <row r="6" spans="1:4" x14ac:dyDescent="0.2">
      <c r="A6" s="5" t="s">
        <v>3</v>
      </c>
      <c r="B6" s="7">
        <v>19656211156.130005</v>
      </c>
      <c r="C6" s="7">
        <v>15409198496.200006</v>
      </c>
      <c r="D6" s="7">
        <v>4247012659.9300003</v>
      </c>
    </row>
    <row r="7" spans="1:4" x14ac:dyDescent="0.2">
      <c r="A7" s="5" t="s">
        <v>4</v>
      </c>
      <c r="B7" s="7">
        <v>15315087240.250017</v>
      </c>
      <c r="C7" s="7">
        <v>7237493948.6599913</v>
      </c>
      <c r="D7" s="7">
        <v>8077593291.5900259</v>
      </c>
    </row>
    <row r="8" spans="1:4" x14ac:dyDescent="0.2">
      <c r="A8" s="5" t="s">
        <v>5</v>
      </c>
      <c r="B8" s="7">
        <v>5428550099.2399988</v>
      </c>
      <c r="C8" s="7">
        <v>577437579.37</v>
      </c>
      <c r="D8" s="7">
        <v>4851112519.8699989</v>
      </c>
    </row>
    <row r="9" spans="1:4" s="6" customFormat="1" ht="12.75" customHeight="1" x14ac:dyDescent="0.25">
      <c r="A9" s="5" t="s">
        <v>6</v>
      </c>
      <c r="B9" s="7">
        <v>274789582.58999997</v>
      </c>
      <c r="C9" s="7">
        <v>80012880.980000019</v>
      </c>
      <c r="D9" s="7">
        <v>194776701.60999995</v>
      </c>
    </row>
    <row r="10" spans="1:4" s="6" customFormat="1" ht="12.75" customHeight="1" x14ac:dyDescent="0.25">
      <c r="A10" s="5" t="s">
        <v>7</v>
      </c>
      <c r="B10" s="7">
        <v>11220616767.470009</v>
      </c>
      <c r="C10" s="7">
        <v>7527867969.0600061</v>
      </c>
      <c r="D10" s="7">
        <v>3692748798.4100022</v>
      </c>
    </row>
    <row r="11" spans="1:4" s="6" customFormat="1" ht="12.75" customHeight="1" x14ac:dyDescent="0.25">
      <c r="A11" s="5" t="s">
        <v>8</v>
      </c>
      <c r="B11" s="7">
        <v>3333435379.9000039</v>
      </c>
      <c r="C11" s="7">
        <v>618345937.30000031</v>
      </c>
      <c r="D11" s="7">
        <v>2715089442.6000037</v>
      </c>
    </row>
    <row r="12" spans="1:4" s="6" customFormat="1" ht="12.75" customHeight="1" x14ac:dyDescent="0.25">
      <c r="A12" s="5" t="s">
        <v>9</v>
      </c>
      <c r="B12" s="7">
        <v>-2068964099.489996</v>
      </c>
      <c r="C12" s="7">
        <v>-2073270285.0399959</v>
      </c>
      <c r="D12" s="7">
        <v>4306185.55</v>
      </c>
    </row>
    <row r="13" spans="1:4" x14ac:dyDescent="0.2">
      <c r="A13" s="8" t="s">
        <v>18</v>
      </c>
      <c r="B13" s="9">
        <f>SUM(B4:B12)</f>
        <v>177541484488.74005</v>
      </c>
      <c r="C13" s="9">
        <f>SUM(C4:C12)</f>
        <v>83573752021.470062</v>
      </c>
      <c r="D13" s="9">
        <f t="shared" ref="D13" si="0">SUM(D4:D12)</f>
        <v>93967732467.27002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43233271508.380142</v>
      </c>
      <c r="C17" s="7">
        <v>27610401616.960068</v>
      </c>
      <c r="D17" s="7">
        <v>15622869891.420076</v>
      </c>
    </row>
    <row r="18" spans="1:4" x14ac:dyDescent="0.2">
      <c r="A18" s="5" t="s">
        <v>2</v>
      </c>
      <c r="B18" s="7">
        <v>33565323829.85006</v>
      </c>
      <c r="C18" s="7">
        <v>7073626904.6199894</v>
      </c>
      <c r="D18" s="7">
        <v>26491696925.230072</v>
      </c>
    </row>
    <row r="19" spans="1:4" x14ac:dyDescent="0.2">
      <c r="A19" s="5" t="s">
        <v>3</v>
      </c>
      <c r="B19" s="7">
        <v>6143272697.3900032</v>
      </c>
      <c r="C19" s="7">
        <v>5303618199.5500031</v>
      </c>
      <c r="D19" s="7">
        <v>839654497.83999968</v>
      </c>
    </row>
    <row r="20" spans="1:4" x14ac:dyDescent="0.2">
      <c r="A20" s="5" t="s">
        <v>4</v>
      </c>
      <c r="B20" s="7">
        <v>7181816589.4599876</v>
      </c>
      <c r="C20" s="7">
        <v>3106080147.0399981</v>
      </c>
      <c r="D20" s="7">
        <v>4075736442.4199901</v>
      </c>
    </row>
    <row r="21" spans="1:4" x14ac:dyDescent="0.2">
      <c r="A21" s="5" t="s">
        <v>5</v>
      </c>
      <c r="B21" s="7">
        <v>4223472580.0300012</v>
      </c>
      <c r="C21" s="7">
        <v>530926434.76999998</v>
      </c>
      <c r="D21" s="7">
        <v>3692546145.2600012</v>
      </c>
    </row>
    <row r="22" spans="1:4" s="6" customFormat="1" ht="12.75" customHeight="1" x14ac:dyDescent="0.25">
      <c r="A22" s="5" t="s">
        <v>6</v>
      </c>
      <c r="B22" s="7">
        <v>86047942.840000004</v>
      </c>
      <c r="C22" s="7">
        <v>56225614.969999999</v>
      </c>
      <c r="D22" s="7">
        <v>29822327.870000001</v>
      </c>
    </row>
    <row r="23" spans="1:4" s="6" customFormat="1" ht="12.75" customHeight="1" x14ac:dyDescent="0.25">
      <c r="A23" s="5" t="s">
        <v>7</v>
      </c>
      <c r="B23" s="7">
        <v>5075427292.6299982</v>
      </c>
      <c r="C23" s="7">
        <v>4407359271.7699986</v>
      </c>
      <c r="D23" s="7">
        <v>668068020.86000001</v>
      </c>
    </row>
    <row r="24" spans="1:4" s="6" customFormat="1" ht="12.75" customHeight="1" x14ac:dyDescent="0.25">
      <c r="A24" s="5" t="s">
        <v>8</v>
      </c>
      <c r="B24" s="7">
        <v>1243795866.6400006</v>
      </c>
      <c r="C24" s="7">
        <v>425409070.11000013</v>
      </c>
      <c r="D24" s="7">
        <v>818386796.53000045</v>
      </c>
    </row>
    <row r="25" spans="1:4" s="6" customFormat="1" ht="12.75" customHeight="1" x14ac:dyDescent="0.25">
      <c r="A25" s="5" t="s">
        <v>9</v>
      </c>
      <c r="B25" s="7">
        <v>-1902673087.709995</v>
      </c>
      <c r="C25" s="7">
        <v>-1903028402.0599949</v>
      </c>
      <c r="D25" s="7">
        <v>355314.35</v>
      </c>
    </row>
    <row r="26" spans="1:4" x14ac:dyDescent="0.2">
      <c r="A26" s="8" t="s">
        <v>18</v>
      </c>
      <c r="B26" s="9">
        <f>SUM(B17:B25)</f>
        <v>98849755219.510193</v>
      </c>
      <c r="C26" s="9">
        <f>SUM(C17:C25)</f>
        <v>46610618857.730057</v>
      </c>
      <c r="D26" s="9">
        <f t="shared" ref="D26" si="1">SUM(D17:D25)</f>
        <v>52239136361.780136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23977344210.809959</v>
      </c>
      <c r="C30" s="7">
        <v>14496232248.349977</v>
      </c>
      <c r="D30" s="7">
        <v>9481111962.4599819</v>
      </c>
    </row>
    <row r="31" spans="1:4" x14ac:dyDescent="0.2">
      <c r="A31" s="5" t="s">
        <v>2</v>
      </c>
      <c r="B31" s="7">
        <v>23605818813.610043</v>
      </c>
      <c r="C31" s="7">
        <v>5016404725.0100012</v>
      </c>
      <c r="D31" s="7">
        <v>18589414088.60004</v>
      </c>
    </row>
    <row r="32" spans="1:4" x14ac:dyDescent="0.2">
      <c r="A32" s="5" t="s">
        <v>3</v>
      </c>
      <c r="B32" s="7">
        <v>13512938458.740005</v>
      </c>
      <c r="C32" s="7">
        <v>10105580296.650005</v>
      </c>
      <c r="D32" s="7">
        <v>3407358162.0900002</v>
      </c>
    </row>
    <row r="33" spans="1:4" x14ac:dyDescent="0.2">
      <c r="A33" s="5" t="s">
        <v>4</v>
      </c>
      <c r="B33" s="7">
        <v>8133270650.7900085</v>
      </c>
      <c r="C33" s="7">
        <v>4131413801.6200032</v>
      </c>
      <c r="D33" s="7">
        <v>4001856849.1700048</v>
      </c>
    </row>
    <row r="34" spans="1:4" x14ac:dyDescent="0.2">
      <c r="A34" s="5" t="s">
        <v>5</v>
      </c>
      <c r="B34" s="7">
        <v>1205077519.21</v>
      </c>
      <c r="C34" s="7">
        <v>46511144.599999994</v>
      </c>
      <c r="D34" s="7">
        <v>1158566374.6100001</v>
      </c>
    </row>
    <row r="35" spans="1:4" s="6" customFormat="1" ht="12.75" customHeight="1" x14ac:dyDescent="0.25">
      <c r="A35" s="5" t="s">
        <v>6</v>
      </c>
      <c r="B35" s="7">
        <v>188741639.74999991</v>
      </c>
      <c r="C35" s="7">
        <v>23787266.010000002</v>
      </c>
      <c r="D35" s="7">
        <v>164954373.73999992</v>
      </c>
    </row>
    <row r="36" spans="1:4" s="6" customFormat="1" ht="12.75" customHeight="1" x14ac:dyDescent="0.25">
      <c r="A36" s="5" t="s">
        <v>7</v>
      </c>
      <c r="B36" s="7">
        <v>6145189474.8400021</v>
      </c>
      <c r="C36" s="7">
        <v>3120508697.2900023</v>
      </c>
      <c r="D36" s="7">
        <v>3024680777.5500002</v>
      </c>
    </row>
    <row r="37" spans="1:4" s="6" customFormat="1" ht="12.75" customHeight="1" x14ac:dyDescent="0.25">
      <c r="A37" s="5" t="s">
        <v>8</v>
      </c>
      <c r="B37" s="7">
        <v>2089639513.26</v>
      </c>
      <c r="C37" s="7">
        <v>192936867.19</v>
      </c>
      <c r="D37" s="7">
        <v>1896702646.0699999</v>
      </c>
    </row>
    <row r="38" spans="1:4" s="6" customFormat="1" ht="12.75" customHeight="1" x14ac:dyDescent="0.25">
      <c r="A38" s="5" t="s">
        <v>9</v>
      </c>
      <c r="B38" s="7">
        <v>-166291011.78</v>
      </c>
      <c r="C38" s="7">
        <v>-170241882.97999999</v>
      </c>
      <c r="D38" s="7">
        <v>3950871.2</v>
      </c>
    </row>
    <row r="39" spans="1:4" s="6" customFormat="1" ht="12.75" customHeight="1" x14ac:dyDescent="0.25">
      <c r="A39" s="8" t="s">
        <v>18</v>
      </c>
      <c r="B39" s="9">
        <f>SUM(B30:B38)</f>
        <v>78691729269.230011</v>
      </c>
      <c r="C39" s="9">
        <f>SUM(C30:C38)</f>
        <v>36963133163.739983</v>
      </c>
      <c r="D39" s="9">
        <f t="shared" ref="D39" si="2">SUM(D30:D38)</f>
        <v>41728596105.490021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5615683576.4300003</v>
      </c>
      <c r="C43" s="7">
        <v>1976975404.7200003</v>
      </c>
      <c r="D43" s="7">
        <v>3638708171.7099996</v>
      </c>
    </row>
    <row r="44" spans="1:4" x14ac:dyDescent="0.2">
      <c r="A44" s="5" t="s">
        <v>2</v>
      </c>
      <c r="B44" s="7">
        <v>1638433893.0399995</v>
      </c>
      <c r="C44" s="7">
        <v>817041184.57000017</v>
      </c>
      <c r="D44" s="7">
        <v>821392708.46999943</v>
      </c>
    </row>
    <row r="45" spans="1:4" x14ac:dyDescent="0.2">
      <c r="A45" s="5" t="s">
        <v>3</v>
      </c>
      <c r="B45" s="7">
        <v>5159906603.6700039</v>
      </c>
      <c r="C45" s="7">
        <v>1043824203.4299998</v>
      </c>
      <c r="D45" s="7">
        <v>4116082400.2400041</v>
      </c>
    </row>
    <row r="46" spans="1:4" x14ac:dyDescent="0.2">
      <c r="A46" s="5" t="s">
        <v>4</v>
      </c>
      <c r="B46" s="7">
        <v>23554758800.230011</v>
      </c>
      <c r="C46" s="7">
        <v>5572811425.8400154</v>
      </c>
      <c r="D46" s="7">
        <v>17981947374.389996</v>
      </c>
    </row>
    <row r="47" spans="1:4" x14ac:dyDescent="0.2">
      <c r="A47" s="5" t="s">
        <v>5</v>
      </c>
      <c r="B47" s="7">
        <v>1228252089.8399999</v>
      </c>
      <c r="C47" s="7">
        <v>307701384.50999993</v>
      </c>
      <c r="D47" s="7">
        <v>920550705.33000004</v>
      </c>
    </row>
    <row r="48" spans="1:4" s="6" customFormat="1" ht="12.75" customHeight="1" x14ac:dyDescent="0.25">
      <c r="A48" s="5" t="s">
        <v>6</v>
      </c>
      <c r="B48" s="7">
        <v>82012942.49000001</v>
      </c>
      <c r="C48" s="7">
        <v>3757656.1399999997</v>
      </c>
      <c r="D48" s="7">
        <v>78255286.350000009</v>
      </c>
    </row>
    <row r="49" spans="1:4" s="6" customFormat="1" ht="12.75" customHeight="1" x14ac:dyDescent="0.25">
      <c r="A49" s="5" t="s">
        <v>7</v>
      </c>
      <c r="B49" s="7">
        <v>2716893678.75</v>
      </c>
      <c r="C49" s="7">
        <v>2649751411.9099998</v>
      </c>
      <c r="D49" s="7">
        <v>67142266.839999989</v>
      </c>
    </row>
    <row r="50" spans="1:4" s="6" customFormat="1" ht="12.75" customHeight="1" x14ac:dyDescent="0.25">
      <c r="A50" s="5" t="s">
        <v>8</v>
      </c>
      <c r="B50" s="7">
        <v>14361885.550000001</v>
      </c>
      <c r="C50" s="7">
        <v>14361885.550000001</v>
      </c>
      <c r="D50" s="7">
        <v>0</v>
      </c>
    </row>
    <row r="51" spans="1:4" s="6" customFormat="1" ht="12.75" customHeight="1" x14ac:dyDescent="0.25">
      <c r="A51" s="5" t="s">
        <v>9</v>
      </c>
      <c r="B51" s="7">
        <v>2492172.3600000041</v>
      </c>
      <c r="C51" s="7">
        <v>2492172.2300000042</v>
      </c>
      <c r="D51" s="7">
        <v>0.12999999999999998</v>
      </c>
    </row>
    <row r="52" spans="1:4" s="6" customFormat="1" ht="12.75" customHeight="1" x14ac:dyDescent="0.25">
      <c r="A52" s="8" t="s">
        <v>18</v>
      </c>
      <c r="B52" s="9">
        <f>SUM(B43:B51)</f>
        <v>40012795642.360008</v>
      </c>
      <c r="C52" s="9">
        <f>SUM(C43:C51)</f>
        <v>12388716728.900015</v>
      </c>
      <c r="D52" s="9">
        <f t="shared" ref="D52" si="3">SUM(D43:D51)</f>
        <v>27624078913.459999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76051737792.700027</v>
      </c>
      <c r="C56" s="7">
        <v>65586289701.890022</v>
      </c>
      <c r="D56" s="7">
        <v>10465448090.810001</v>
      </c>
    </row>
    <row r="57" spans="1:4" x14ac:dyDescent="0.2">
      <c r="A57" s="5" t="s">
        <v>2</v>
      </c>
      <c r="B57" s="7">
        <v>7047788779.1400023</v>
      </c>
      <c r="C57" s="7">
        <v>2045334674.3599994</v>
      </c>
      <c r="D57" s="7">
        <v>5002454104.7800026</v>
      </c>
    </row>
    <row r="58" spans="1:4" x14ac:dyDescent="0.2">
      <c r="A58" s="5" t="s">
        <v>3</v>
      </c>
      <c r="B58" s="7">
        <v>0</v>
      </c>
      <c r="C58" s="7">
        <v>0</v>
      </c>
      <c r="D58" s="7">
        <v>0</v>
      </c>
    </row>
    <row r="59" spans="1:4" x14ac:dyDescent="0.2">
      <c r="A59" s="5" t="s">
        <v>4</v>
      </c>
      <c r="B59" s="7">
        <v>0</v>
      </c>
      <c r="C59" s="7">
        <v>0</v>
      </c>
      <c r="D59" s="7">
        <v>0</v>
      </c>
    </row>
    <row r="60" spans="1:4" x14ac:dyDescent="0.2">
      <c r="A60" s="5" t="s">
        <v>5</v>
      </c>
      <c r="B60" s="7">
        <v>300007236.06999999</v>
      </c>
      <c r="C60" s="7">
        <v>10410509.91</v>
      </c>
      <c r="D60" s="7">
        <v>289596726.15999997</v>
      </c>
    </row>
    <row r="61" spans="1:4" s="6" customFormat="1" ht="12.75" customHeight="1" x14ac:dyDescent="0.25">
      <c r="A61" s="5" t="s">
        <v>6</v>
      </c>
      <c r="B61" s="7">
        <v>535702278.03000003</v>
      </c>
      <c r="C61" s="7">
        <v>0</v>
      </c>
      <c r="D61" s="7">
        <v>535702278.03000003</v>
      </c>
    </row>
    <row r="62" spans="1:4" s="6" customFormat="1" ht="12.75" customHeight="1" x14ac:dyDescent="0.25">
      <c r="A62" s="5" t="s">
        <v>7</v>
      </c>
      <c r="B62" s="7">
        <v>1009149798.7999998</v>
      </c>
      <c r="C62" s="7">
        <v>842404955.58999979</v>
      </c>
      <c r="D62" s="7">
        <v>166744843.21000001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-7334384968.3500156</v>
      </c>
      <c r="C64" s="7">
        <v>-7354331431.5900154</v>
      </c>
      <c r="D64" s="7">
        <v>19946463.240000002</v>
      </c>
    </row>
    <row r="65" spans="1:4" x14ac:dyDescent="0.2">
      <c r="A65" s="8" t="s">
        <v>18</v>
      </c>
      <c r="B65" s="9">
        <f>SUM(B56:B64)</f>
        <v>77610000916.390015</v>
      </c>
      <c r="C65" s="9">
        <f>SUM(C56:C64)</f>
        <v>61130108410.160004</v>
      </c>
      <c r="D65" s="9">
        <f t="shared" ref="D65" si="4">SUM(D56:D64)</f>
        <v>16479892506.230003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2025-06-12T06:42:32Z</dcterms:modified>
</cp:coreProperties>
</file>