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-120" yWindow="-120" windowWidth="19440" windowHeight="15000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4" l="1"/>
  <c r="C65" i="4"/>
  <c r="D65" i="4"/>
  <c r="C13" i="4"/>
  <c r="C26" i="4"/>
  <c r="C39" i="4"/>
  <c r="C52" i="4"/>
  <c r="D52" i="4"/>
  <c r="B52" i="4"/>
  <c r="D39" i="4"/>
  <c r="B39" i="4"/>
  <c r="D26" i="4"/>
  <c r="B26" i="4"/>
  <c r="D13" i="4"/>
  <c r="B13" i="4"/>
</calcChain>
</file>

<file path=xl/sharedStrings.xml><?xml version="1.0" encoding="utf-8"?>
<sst xmlns="http://schemas.openxmlformats.org/spreadsheetml/2006/main" count="76" uniqueCount="20">
  <si>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</si>
  <si>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</si>
  <si>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</si>
  <si>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</si>
  <si>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</si>
  <si>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</si>
  <si>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</si>
  <si>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</si>
  <si>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</si>
  <si>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</si>
  <si>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</si>
  <si>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</si>
  <si>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</si>
  <si>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</si>
  <si>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</si>
  <si>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</si>
  <si>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Valor SII Nacional</t>
  </si>
  <si>
    <t>Valor SII Extranjero</t>
  </si>
  <si>
    <t>Total</t>
  </si>
  <si>
    <t>Periodo: 1-1-2024 a31-3-2024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</si>
</sst>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6" fillId="4" borderId="2" xfId="0" applyFont="1" applyFill="1" applyBorder="1"/>
    <xf numFmtId="3" fontId="6" fillId="4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D65"/>
  <sheetViews>
    <sheetView tabSelected="1" workbookViewId="0"/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4" ht="12.75" customHeight="1" x14ac:dyDescent="0.25">
      <c r="A1" s="2" t="s">
        <v>19</v>
      </c>
    </row>
    <row r="2" spans="1:4" ht="12.75" customHeight="1" x14ac:dyDescent="0.25">
      <c r="A2" s="10" t="s">
        <v>14</v>
      </c>
      <c r="B2" s="11"/>
    </row>
    <row r="3" spans="1:4" ht="22.5" customHeight="1" x14ac:dyDescent="0.2">
      <c r="A3" s="3" t="s">
        <v>13</v>
      </c>
      <c r="B3" s="4" t="s">
        <v>0</v>
      </c>
      <c r="C3" s="4" t="s">
        <v>16</v>
      </c>
      <c r="D3" s="4" t="s">
        <v>17</v>
      </c>
    </row>
    <row r="4" spans="1:4" x14ac:dyDescent="0.2">
      <c r="A4" s="5" t="s">
        <v>1</v>
      </c>
      <c r="B4" s="7">
        <v>66801226433.329979</v>
      </c>
      <c r="C4" s="7">
        <v>42868612500.540001</v>
      </c>
      <c r="D4" s="7">
        <v>23932613932.789978</v>
      </c>
    </row>
    <row r="5" spans="1:4" x14ac:dyDescent="0.2">
      <c r="A5" s="5" t="s">
        <v>2</v>
      </c>
      <c r="B5" s="7">
        <v>54678367073.710007</v>
      </c>
      <c r="C5" s="7">
        <v>12143958317.390022</v>
      </c>
      <c r="D5" s="7">
        <v>42534408756.319984</v>
      </c>
    </row>
    <row r="6" spans="1:4" x14ac:dyDescent="0.2">
      <c r="A6" s="5" t="s">
        <v>3</v>
      </c>
      <c r="B6" s="7">
        <v>19248357359.740017</v>
      </c>
      <c r="C6" s="7">
        <v>15155675358.100023</v>
      </c>
      <c r="D6" s="7">
        <v>4092682001.6399946</v>
      </c>
    </row>
    <row r="7" spans="1:4" x14ac:dyDescent="0.2">
      <c r="A7" s="5" t="s">
        <v>4</v>
      </c>
      <c r="B7" s="7">
        <v>14562648530.989996</v>
      </c>
      <c r="C7" s="7">
        <v>7316877824.7800035</v>
      </c>
      <c r="D7" s="7">
        <v>7245770706.2099924</v>
      </c>
    </row>
    <row r="8" spans="1:4" x14ac:dyDescent="0.2">
      <c r="A8" s="5" t="s">
        <v>5</v>
      </c>
      <c r="B8" s="7">
        <v>4652448156.0200043</v>
      </c>
      <c r="C8" s="7">
        <v>296847603.41000009</v>
      </c>
      <c r="D8" s="7">
        <v>4355600552.6100044</v>
      </c>
    </row>
    <row r="9" spans="1:4" s="6" customFormat="1" ht="12.75" customHeight="1" x14ac:dyDescent="0.25">
      <c r="A9" s="5" t="s">
        <v>6</v>
      </c>
      <c r="B9" s="7">
        <v>383822617.16000009</v>
      </c>
      <c r="C9" s="7">
        <v>175787405.27000004</v>
      </c>
      <c r="D9" s="7">
        <v>208035211.89000002</v>
      </c>
    </row>
    <row r="10" spans="1:4" s="6" customFormat="1" ht="12.75" customHeight="1" x14ac:dyDescent="0.25">
      <c r="A10" s="5" t="s">
        <v>7</v>
      </c>
      <c r="B10" s="7">
        <v>10987651142.539993</v>
      </c>
      <c r="C10" s="7">
        <v>7084929919.7399893</v>
      </c>
      <c r="D10" s="7">
        <v>3902721222.8000031</v>
      </c>
    </row>
    <row r="11" spans="1:4" s="6" customFormat="1" ht="12.75" customHeight="1" x14ac:dyDescent="0.25">
      <c r="A11" s="5" t="s">
        <v>8</v>
      </c>
      <c r="B11" s="7">
        <v>3468555264.2400007</v>
      </c>
      <c r="C11" s="7">
        <v>911453209.81000006</v>
      </c>
      <c r="D11" s="7">
        <v>2557102054.4300008</v>
      </c>
    </row>
    <row r="12" spans="1:4" s="6" customFormat="1" ht="12.75" customHeight="1" x14ac:dyDescent="0.25">
      <c r="A12" s="5" t="s">
        <v>9</v>
      </c>
      <c r="B12" s="7">
        <v>-1895370876.7900021</v>
      </c>
      <c r="C12" s="7">
        <v>-1895781792.1700022</v>
      </c>
      <c r="D12" s="7">
        <v>410915.37999999989</v>
      </c>
    </row>
    <row r="13" spans="1:4" x14ac:dyDescent="0.2">
      <c r="A13" s="8" t="s">
        <v>18</v>
      </c>
      <c r="B13" s="9">
        <f>SUM(B4:B12)</f>
        <v>172887705700.93997</v>
      </c>
      <c r="C13" s="9">
        <f>SUM(C4:C12)</f>
        <v>84058360346.870041</v>
      </c>
      <c r="D13" s="9">
        <f t="shared" ref="D13" si="0">SUM(D4:D12)</f>
        <v>88829345354.069962</v>
      </c>
    </row>
    <row r="15" spans="1:4" ht="12.75" customHeight="1" x14ac:dyDescent="0.25">
      <c r="A15" s="10" t="s">
        <v>15</v>
      </c>
      <c r="B15" s="11"/>
    </row>
    <row r="16" spans="1:4" ht="22.5" customHeight="1" x14ac:dyDescent="0.2">
      <c r="A16" s="3" t="s">
        <v>13</v>
      </c>
      <c r="B16" s="4" t="s">
        <v>0</v>
      </c>
      <c r="C16" s="4" t="s">
        <v>16</v>
      </c>
      <c r="D16" s="4" t="s">
        <v>17</v>
      </c>
    </row>
    <row r="17" spans="1:4" x14ac:dyDescent="0.2">
      <c r="A17" s="5" t="s">
        <v>1</v>
      </c>
      <c r="B17" s="7">
        <v>44678498630.140015</v>
      </c>
      <c r="C17" s="7">
        <v>28879906187.830009</v>
      </c>
      <c r="D17" s="7">
        <v>15798592442.310001</v>
      </c>
    </row>
    <row r="18" spans="1:4" x14ac:dyDescent="0.2">
      <c r="A18" s="5" t="s">
        <v>2</v>
      </c>
      <c r="B18" s="7">
        <v>32557429687.520042</v>
      </c>
      <c r="C18" s="7">
        <v>7322113545.7500038</v>
      </c>
      <c r="D18" s="7">
        <v>25235316141.770039</v>
      </c>
    </row>
    <row r="19" spans="1:4" x14ac:dyDescent="0.2">
      <c r="A19" s="5" t="s">
        <v>3</v>
      </c>
      <c r="B19" s="7">
        <v>5974217415.0500011</v>
      </c>
      <c r="C19" s="7">
        <v>5001557762.4300022</v>
      </c>
      <c r="D19" s="7">
        <v>972659652.61999881</v>
      </c>
    </row>
    <row r="20" spans="1:4" x14ac:dyDescent="0.2">
      <c r="A20" s="5" t="s">
        <v>4</v>
      </c>
      <c r="B20" s="7">
        <v>6658584348.6800003</v>
      </c>
      <c r="C20" s="7">
        <v>3160254145.3899984</v>
      </c>
      <c r="D20" s="7">
        <v>3498330203.2900019</v>
      </c>
    </row>
    <row r="21" spans="1:4" x14ac:dyDescent="0.2">
      <c r="A21" s="5" t="s">
        <v>5</v>
      </c>
      <c r="B21" s="7">
        <v>3639517858.940001</v>
      </c>
      <c r="C21" s="7">
        <v>272371758.06000006</v>
      </c>
      <c r="D21" s="7">
        <v>3367146100.8800011</v>
      </c>
    </row>
    <row r="22" spans="1:4" s="6" customFormat="1" ht="12.75" customHeight="1" x14ac:dyDescent="0.25">
      <c r="A22" s="5" t="s">
        <v>6</v>
      </c>
      <c r="B22" s="7">
        <v>267613401.03000003</v>
      </c>
      <c r="C22" s="7">
        <v>146961809.41000003</v>
      </c>
      <c r="D22" s="7">
        <v>120651591.62</v>
      </c>
    </row>
    <row r="23" spans="1:4" s="6" customFormat="1" ht="12.75" customHeight="1" x14ac:dyDescent="0.25">
      <c r="A23" s="5" t="s">
        <v>7</v>
      </c>
      <c r="B23" s="7">
        <v>5117826717.0700045</v>
      </c>
      <c r="C23" s="7">
        <v>4090837471.4900041</v>
      </c>
      <c r="D23" s="7">
        <v>1026989245.58</v>
      </c>
    </row>
    <row r="24" spans="1:4" s="6" customFormat="1" ht="12.75" customHeight="1" x14ac:dyDescent="0.25">
      <c r="A24" s="5" t="s">
        <v>8</v>
      </c>
      <c r="B24" s="7">
        <v>1734060810.1100006</v>
      </c>
      <c r="C24" s="7">
        <v>665499908.78999996</v>
      </c>
      <c r="D24" s="7">
        <v>1068560901.3200006</v>
      </c>
    </row>
    <row r="25" spans="1:4" s="6" customFormat="1" ht="12.75" customHeight="1" x14ac:dyDescent="0.25">
      <c r="A25" s="5" t="s">
        <v>9</v>
      </c>
      <c r="B25" s="7">
        <v>-1809386673.6200035</v>
      </c>
      <c r="C25" s="7">
        <v>-1809386673.6200035</v>
      </c>
      <c r="D25" s="7">
        <v>0</v>
      </c>
    </row>
    <row r="26" spans="1:4" x14ac:dyDescent="0.2">
      <c r="A26" s="8" t="s">
        <v>18</v>
      </c>
      <c r="B26" s="9">
        <f>SUM(B17:B25)</f>
        <v>98818362194.920074</v>
      </c>
      <c r="C26" s="9">
        <f>SUM(C17:C25)</f>
        <v>47730115915.530022</v>
      </c>
      <c r="D26" s="9">
        <f t="shared" ref="D26" si="1">SUM(D17:D25)</f>
        <v>51088246279.390045</v>
      </c>
    </row>
    <row r="28" spans="1:4" ht="12.75" customHeight="1" x14ac:dyDescent="0.25">
      <c r="A28" s="10" t="s">
        <v>10</v>
      </c>
      <c r="B28" s="11"/>
    </row>
    <row r="29" spans="1:4" ht="22.5" customHeight="1" x14ac:dyDescent="0.2">
      <c r="A29" s="3" t="s">
        <v>13</v>
      </c>
      <c r="B29" s="4" t="s">
        <v>0</v>
      </c>
      <c r="C29" s="4" t="s">
        <v>16</v>
      </c>
      <c r="D29" s="4" t="s">
        <v>17</v>
      </c>
    </row>
    <row r="30" spans="1:4" x14ac:dyDescent="0.2">
      <c r="A30" s="5" t="s">
        <v>1</v>
      </c>
      <c r="B30" s="7">
        <v>22122727803.190056</v>
      </c>
      <c r="C30" s="7">
        <v>13988706312.710051</v>
      </c>
      <c r="D30" s="7">
        <v>8134021490.4800062</v>
      </c>
    </row>
    <row r="31" spans="1:4" x14ac:dyDescent="0.2">
      <c r="A31" s="5" t="s">
        <v>2</v>
      </c>
      <c r="B31" s="7">
        <v>22120937386.189987</v>
      </c>
      <c r="C31" s="7">
        <v>4821844771.6399927</v>
      </c>
      <c r="D31" s="7">
        <v>17299092614.549995</v>
      </c>
    </row>
    <row r="32" spans="1:4" x14ac:dyDescent="0.2">
      <c r="A32" s="5" t="s">
        <v>3</v>
      </c>
      <c r="B32" s="7">
        <v>13274139944.690014</v>
      </c>
      <c r="C32" s="7">
        <v>10154117595.670019</v>
      </c>
      <c r="D32" s="7">
        <v>3120022349.0199938</v>
      </c>
    </row>
    <row r="33" spans="1:4" x14ac:dyDescent="0.2">
      <c r="A33" s="5" t="s">
        <v>4</v>
      </c>
      <c r="B33" s="7">
        <v>7904064182.3100023</v>
      </c>
      <c r="C33" s="7">
        <v>4156623679.3900003</v>
      </c>
      <c r="D33" s="7">
        <v>3747440502.920002</v>
      </c>
    </row>
    <row r="34" spans="1:4" x14ac:dyDescent="0.2">
      <c r="A34" s="5" t="s">
        <v>5</v>
      </c>
      <c r="B34" s="7">
        <v>1012930297.0799996</v>
      </c>
      <c r="C34" s="7">
        <v>24475845.349999998</v>
      </c>
      <c r="D34" s="7">
        <v>988454451.72999954</v>
      </c>
    </row>
    <row r="35" spans="1:4" s="6" customFormat="1" ht="12.75" customHeight="1" x14ac:dyDescent="0.25">
      <c r="A35" s="5" t="s">
        <v>6</v>
      </c>
      <c r="B35" s="7">
        <v>116209216.13000001</v>
      </c>
      <c r="C35" s="7">
        <v>28825595.860000011</v>
      </c>
      <c r="D35" s="7">
        <v>87383620.269999996</v>
      </c>
    </row>
    <row r="36" spans="1:4" s="6" customFormat="1" ht="12.75" customHeight="1" x14ac:dyDescent="0.25">
      <c r="A36" s="5" t="s">
        <v>7</v>
      </c>
      <c r="B36" s="7">
        <v>5869824425.4700089</v>
      </c>
      <c r="C36" s="7">
        <v>2994092448.2500076</v>
      </c>
      <c r="D36" s="7">
        <v>2875731977.2200007</v>
      </c>
    </row>
    <row r="37" spans="1:4" s="6" customFormat="1" ht="12.75" customHeight="1" x14ac:dyDescent="0.25">
      <c r="A37" s="5" t="s">
        <v>8</v>
      </c>
      <c r="B37" s="7">
        <v>1734494454.1299975</v>
      </c>
      <c r="C37" s="7">
        <v>245953301.02000004</v>
      </c>
      <c r="D37" s="7">
        <v>1488541153.1099975</v>
      </c>
    </row>
    <row r="38" spans="1:4" s="6" customFormat="1" ht="12.75" customHeight="1" x14ac:dyDescent="0.25">
      <c r="A38" s="5" t="s">
        <v>9</v>
      </c>
      <c r="B38" s="7">
        <v>-85984203.169999972</v>
      </c>
      <c r="C38" s="7">
        <v>-86395118.549999967</v>
      </c>
      <c r="D38" s="7">
        <v>410915.37999999989</v>
      </c>
    </row>
    <row r="39" spans="1:4" s="6" customFormat="1" ht="12.75" customHeight="1" x14ac:dyDescent="0.25">
      <c r="A39" s="8" t="s">
        <v>18</v>
      </c>
      <c r="B39" s="9">
        <f>SUM(B30:B38)</f>
        <v>74069343506.020065</v>
      </c>
      <c r="C39" s="9">
        <f>SUM(C30:C38)</f>
        <v>36328244431.340065</v>
      </c>
      <c r="D39" s="9">
        <f t="shared" ref="D39" si="2">SUM(D30:D38)</f>
        <v>37741099074.679993</v>
      </c>
    </row>
    <row r="40" spans="1:4" ht="12.75" customHeight="1" x14ac:dyDescent="0.25">
      <c r="A40" s="2"/>
    </row>
    <row r="41" spans="1:4" ht="12.75" customHeight="1" x14ac:dyDescent="0.25">
      <c r="A41" s="10" t="s">
        <v>11</v>
      </c>
      <c r="B41" s="11"/>
    </row>
    <row r="42" spans="1:4" ht="22.5" customHeight="1" x14ac:dyDescent="0.2">
      <c r="A42" s="3" t="s">
        <v>13</v>
      </c>
      <c r="B42" s="4" t="s">
        <v>0</v>
      </c>
      <c r="C42" s="4" t="s">
        <v>16</v>
      </c>
      <c r="D42" s="4" t="s">
        <v>17</v>
      </c>
    </row>
    <row r="43" spans="1:4" x14ac:dyDescent="0.2">
      <c r="A43" s="5" t="s">
        <v>1</v>
      </c>
      <c r="B43" s="7">
        <v>5621740460.4499989</v>
      </c>
      <c r="C43" s="7">
        <v>1749085688.7599995</v>
      </c>
      <c r="D43" s="7">
        <v>3872654771.6899996</v>
      </c>
    </row>
    <row r="44" spans="1:4" x14ac:dyDescent="0.2">
      <c r="A44" s="5" t="s">
        <v>2</v>
      </c>
      <c r="B44" s="7">
        <v>1755987501.7200003</v>
      </c>
      <c r="C44" s="7">
        <v>1068539011.27</v>
      </c>
      <c r="D44" s="7">
        <v>687448490.45000017</v>
      </c>
    </row>
    <row r="45" spans="1:4" x14ac:dyDescent="0.2">
      <c r="A45" s="5" t="s">
        <v>3</v>
      </c>
      <c r="B45" s="7">
        <v>4466067416.7899981</v>
      </c>
      <c r="C45" s="7">
        <v>895022587.75000024</v>
      </c>
      <c r="D45" s="7">
        <v>3571044829.0399976</v>
      </c>
    </row>
    <row r="46" spans="1:4" x14ac:dyDescent="0.2">
      <c r="A46" s="5" t="s">
        <v>4</v>
      </c>
      <c r="B46" s="7">
        <v>21825422414.650021</v>
      </c>
      <c r="C46" s="7">
        <v>5331155982.8200054</v>
      </c>
      <c r="D46" s="7">
        <v>16494266431.830015</v>
      </c>
    </row>
    <row r="47" spans="1:4" x14ac:dyDescent="0.2">
      <c r="A47" s="5" t="s">
        <v>5</v>
      </c>
      <c r="B47" s="7">
        <v>1364719924.5500002</v>
      </c>
      <c r="C47" s="7">
        <v>339779763.29000002</v>
      </c>
      <c r="D47" s="7">
        <v>1024940161.2600001</v>
      </c>
    </row>
    <row r="48" spans="1:4" s="6" customFormat="1" ht="12.75" customHeight="1" x14ac:dyDescent="0.25">
      <c r="A48" s="5" t="s">
        <v>6</v>
      </c>
      <c r="B48" s="7">
        <v>75112659.460000008</v>
      </c>
      <c r="C48" s="7">
        <v>5612965.5499999998</v>
      </c>
      <c r="D48" s="7">
        <v>69499693.910000011</v>
      </c>
    </row>
    <row r="49" spans="1:4" s="6" customFormat="1" ht="12.75" customHeight="1" x14ac:dyDescent="0.25">
      <c r="A49" s="5" t="s">
        <v>7</v>
      </c>
      <c r="B49" s="7">
        <v>2942563296.8600001</v>
      </c>
      <c r="C49" s="7">
        <v>2877456965.5300002</v>
      </c>
      <c r="D49" s="7">
        <v>65106331.329999998</v>
      </c>
    </row>
    <row r="50" spans="1:4" s="6" customFormat="1" ht="12.75" customHeight="1" x14ac:dyDescent="0.25">
      <c r="A50" s="5" t="s">
        <v>8</v>
      </c>
      <c r="B50" s="7">
        <v>573502.84</v>
      </c>
      <c r="C50" s="7">
        <v>573502.84</v>
      </c>
      <c r="D50" s="7">
        <v>0</v>
      </c>
    </row>
    <row r="51" spans="1:4" s="6" customFormat="1" ht="12.75" customHeight="1" x14ac:dyDescent="0.25">
      <c r="A51" s="5" t="s">
        <v>9</v>
      </c>
      <c r="B51" s="7">
        <v>-2934663.41</v>
      </c>
      <c r="C51" s="7">
        <v>-2934663.54</v>
      </c>
      <c r="D51" s="7">
        <v>0.12999999999999998</v>
      </c>
    </row>
    <row r="52" spans="1:4" s="6" customFormat="1" ht="12.75" customHeight="1" x14ac:dyDescent="0.25">
      <c r="A52" s="8" t="s">
        <v>18</v>
      </c>
      <c r="B52" s="9">
        <f>SUM(B43:B51)</f>
        <v>38049252513.910011</v>
      </c>
      <c r="C52" s="9">
        <f>SUM(C43:C51)</f>
        <v>12264291804.270006</v>
      </c>
      <c r="D52" s="9">
        <f t="shared" ref="D52" si="3">SUM(D43:D51)</f>
        <v>25784960709.640011</v>
      </c>
    </row>
    <row r="53" spans="1:4" ht="12.75" customHeight="1" x14ac:dyDescent="0.25">
      <c r="A53" s="2"/>
    </row>
    <row r="54" spans="1:4" ht="12.75" customHeight="1" x14ac:dyDescent="0.25">
      <c r="A54" s="10" t="s">
        <v>12</v>
      </c>
      <c r="B54" s="11"/>
    </row>
    <row r="55" spans="1:4" ht="22.5" customHeight="1" x14ac:dyDescent="0.2">
      <c r="A55" s="3" t="s">
        <v>13</v>
      </c>
      <c r="B55" s="4" t="s">
        <v>0</v>
      </c>
      <c r="C55" s="4" t="s">
        <v>16</v>
      </c>
      <c r="D55" s="4" t="s">
        <v>17</v>
      </c>
    </row>
    <row r="56" spans="1:4" x14ac:dyDescent="0.2">
      <c r="A56" s="5" t="s">
        <v>1</v>
      </c>
      <c r="B56" s="7">
        <v>74565055059.23996</v>
      </c>
      <c r="C56" s="7">
        <v>66027945983.039963</v>
      </c>
      <c r="D56" s="7">
        <v>8537109076.2000008</v>
      </c>
    </row>
    <row r="57" spans="1:4" x14ac:dyDescent="0.2">
      <c r="A57" s="5" t="s">
        <v>2</v>
      </c>
      <c r="B57" s="7">
        <v>7596758303.8899956</v>
      </c>
      <c r="C57" s="7">
        <v>2515334194.2499995</v>
      </c>
      <c r="D57" s="7">
        <v>5081424109.6399956</v>
      </c>
    </row>
    <row r="58" spans="1:4" x14ac:dyDescent="0.2">
      <c r="A58" s="5" t="s">
        <v>3</v>
      </c>
      <c r="B58" s="7">
        <v>0</v>
      </c>
      <c r="C58" s="7">
        <v>0</v>
      </c>
      <c r="D58" s="7">
        <v>0</v>
      </c>
    </row>
    <row r="59" spans="1:4" x14ac:dyDescent="0.2">
      <c r="A59" s="5" t="s">
        <v>4</v>
      </c>
      <c r="B59" s="7">
        <v>15793772.91</v>
      </c>
      <c r="C59" s="7">
        <v>0</v>
      </c>
      <c r="D59" s="7">
        <v>15793772.91</v>
      </c>
    </row>
    <row r="60" spans="1:4" x14ac:dyDescent="0.2">
      <c r="A60" s="5" t="s">
        <v>5</v>
      </c>
      <c r="B60" s="7">
        <v>125935239.77</v>
      </c>
      <c r="C60" s="7">
        <v>11471944.33</v>
      </c>
      <c r="D60" s="7">
        <v>114463295.44</v>
      </c>
    </row>
    <row r="61" spans="1:4" s="6" customFormat="1" ht="12.75" customHeight="1" x14ac:dyDescent="0.25">
      <c r="A61" s="5" t="s">
        <v>6</v>
      </c>
      <c r="B61" s="7">
        <v>3552828.57</v>
      </c>
      <c r="C61" s="7">
        <v>0</v>
      </c>
      <c r="D61" s="7">
        <v>3552828.57</v>
      </c>
    </row>
    <row r="62" spans="1:4" s="6" customFormat="1" ht="12.75" customHeight="1" x14ac:dyDescent="0.25">
      <c r="A62" s="5" t="s">
        <v>7</v>
      </c>
      <c r="B62" s="7">
        <v>1106605412.0899994</v>
      </c>
      <c r="C62" s="7">
        <v>943622925.80999947</v>
      </c>
      <c r="D62" s="7">
        <v>162982486.27999997</v>
      </c>
    </row>
    <row r="63" spans="1:4" s="6" customFormat="1" ht="12.75" customHeight="1" x14ac:dyDescent="0.25">
      <c r="A63" s="5" t="s">
        <v>8</v>
      </c>
      <c r="B63" s="7">
        <v>0</v>
      </c>
      <c r="C63" s="7">
        <v>0</v>
      </c>
      <c r="D63" s="7">
        <v>0</v>
      </c>
    </row>
    <row r="64" spans="1:4" s="6" customFormat="1" ht="12.75" customHeight="1" x14ac:dyDescent="0.25">
      <c r="A64" s="5" t="s">
        <v>9</v>
      </c>
      <c r="B64" s="7">
        <v>-7003683636.8799906</v>
      </c>
      <c r="C64" s="7">
        <v>-7026511096.5199909</v>
      </c>
      <c r="D64" s="7">
        <v>22827459.639999997</v>
      </c>
    </row>
    <row r="65" spans="1:4" x14ac:dyDescent="0.2">
      <c r="A65" s="8" t="s">
        <v>18</v>
      </c>
      <c r="B65" s="9">
        <f>SUM(B56:B64)</f>
        <v>76410016979.589981</v>
      </c>
      <c r="C65" s="9">
        <f>SUM(C56:C64)</f>
        <v>62471863950.909973</v>
      </c>
      <c r="D65" s="9">
        <f t="shared" ref="D65" si="4">SUM(D56:D64)</f>
        <v>13938153028.679996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2024-06-05T05:02:37Z</dcterms:modified>
</cp:coreProperties>
</file>